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19416" windowHeight="9972"/>
  </bookViews>
  <sheets>
    <sheet name="Summary" sheetId="25" r:id="rId1"/>
    <sheet name="National" sheetId="35" r:id="rId2"/>
    <sheet name="Step 1" sheetId="2" r:id="rId3"/>
    <sheet name="Step 2" sheetId="4" r:id="rId4"/>
    <sheet name="Step 3" sheetId="3" r:id="rId5"/>
    <sheet name="Step 4" sheetId="5" r:id="rId6"/>
  </sheets>
  <externalReferences>
    <externalReference r:id="rId7"/>
    <externalReference r:id="rId8"/>
  </externalReferences>
  <definedNames>
    <definedName name="_xlnm._FilterDatabase" localSheetId="2" hidden="1">'Step 1'!$A$2:$AA$16</definedName>
    <definedName name="_xlnm._FilterDatabase" localSheetId="3" hidden="1">'Step 2'!$A$2:$X$16</definedName>
    <definedName name="_xlnm._FilterDatabase" localSheetId="4" hidden="1">'Step 3'!$A$2:$AA$16</definedName>
    <definedName name="_xlnm._FilterDatabase" localSheetId="5" hidden="1">'Step 4'!$A$2:$X$16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25" l="1"/>
  <c r="B31" i="25"/>
  <c r="F31" i="25" l="1"/>
  <c r="J16" i="35" l="1"/>
  <c r="I16" i="35"/>
  <c r="J15" i="35"/>
  <c r="I15" i="35"/>
  <c r="J14" i="35"/>
  <c r="I14" i="35"/>
  <c r="J13" i="35"/>
  <c r="I13" i="35"/>
  <c r="D39" i="25"/>
  <c r="D38" i="25"/>
  <c r="D37" i="25"/>
  <c r="D30" i="25"/>
  <c r="D29" i="25"/>
  <c r="D28" i="25"/>
  <c r="D27" i="25"/>
  <c r="D26" i="25"/>
  <c r="D25" i="25"/>
  <c r="D24" i="25"/>
  <c r="D23" i="25"/>
  <c r="D22" i="25"/>
  <c r="D21" i="25"/>
  <c r="D44" i="25"/>
  <c r="B39" i="25"/>
  <c r="F39" i="25" s="1"/>
  <c r="H39" i="25" s="1"/>
  <c r="J39" i="25" s="1"/>
  <c r="L39" i="25" s="1"/>
  <c r="B38" i="25"/>
  <c r="B37" i="25"/>
  <c r="B30" i="25"/>
  <c r="B29" i="25"/>
  <c r="F29" i="25" s="1"/>
  <c r="H29" i="25" s="1"/>
  <c r="J29" i="25" s="1"/>
  <c r="L29" i="25" s="1"/>
  <c r="B28" i="25"/>
  <c r="B27" i="25"/>
  <c r="B26" i="25"/>
  <c r="B25" i="25"/>
  <c r="F25" i="25" s="1"/>
  <c r="H25" i="25" s="1"/>
  <c r="J25" i="25" s="1"/>
  <c r="L25" i="25" s="1"/>
  <c r="B24" i="25"/>
  <c r="F24" i="25" s="1"/>
  <c r="H24" i="25" s="1"/>
  <c r="J24" i="25" s="1"/>
  <c r="L24" i="25" s="1"/>
  <c r="B23" i="25"/>
  <c r="B22" i="25"/>
  <c r="B21" i="25"/>
  <c r="F21" i="25" s="1"/>
  <c r="H21" i="25" s="1"/>
  <c r="J21" i="25" s="1"/>
  <c r="L21" i="25" s="1"/>
  <c r="B44" i="25"/>
  <c r="F22" i="25" l="1"/>
  <c r="H22" i="25" s="1"/>
  <c r="J22" i="25" s="1"/>
  <c r="L22" i="25" s="1"/>
  <c r="F26" i="25"/>
  <c r="H26" i="25" s="1"/>
  <c r="J26" i="25" s="1"/>
  <c r="L26" i="25" s="1"/>
  <c r="F30" i="25"/>
  <c r="H30" i="25" s="1"/>
  <c r="J30" i="25" s="1"/>
  <c r="L30" i="25" s="1"/>
  <c r="F28" i="25"/>
  <c r="H28" i="25" s="1"/>
  <c r="J28" i="25" s="1"/>
  <c r="L28" i="25" s="1"/>
  <c r="D40" i="25"/>
  <c r="B40" i="25"/>
  <c r="F44" i="25"/>
  <c r="H44" i="25" s="1"/>
  <c r="J44" i="25" s="1"/>
  <c r="L44" i="25" s="1"/>
  <c r="F38" i="25"/>
  <c r="H38" i="25" s="1"/>
  <c r="J38" i="25" s="1"/>
  <c r="L38" i="25" s="1"/>
  <c r="F23" i="25"/>
  <c r="H23" i="25" s="1"/>
  <c r="J23" i="25" s="1"/>
  <c r="L23" i="25" s="1"/>
  <c r="F27" i="25"/>
  <c r="H27" i="25" s="1"/>
  <c r="J27" i="25" s="1"/>
  <c r="L27" i="25" s="1"/>
  <c r="F37" i="25"/>
  <c r="H37" i="25" s="1"/>
  <c r="J37" i="25" s="1"/>
  <c r="L37" i="25" s="1"/>
  <c r="D16" i="25"/>
  <c r="B16" i="25"/>
  <c r="F16" i="25" s="1"/>
  <c r="H16" i="25" s="1"/>
  <c r="J16" i="25" l="1"/>
  <c r="L16" i="25" s="1"/>
  <c r="H17" i="25"/>
  <c r="J17" i="25" s="1"/>
  <c r="L17" i="25" s="1"/>
  <c r="B3" i="4"/>
  <c r="C3" i="4"/>
  <c r="D3" i="4"/>
  <c r="B4" i="4"/>
  <c r="C4" i="4"/>
  <c r="D4" i="4"/>
  <c r="B5" i="4"/>
  <c r="C5" i="4"/>
  <c r="D5" i="4"/>
  <c r="B6" i="4"/>
  <c r="C6" i="4"/>
  <c r="D6" i="4"/>
  <c r="B7" i="4"/>
  <c r="C7" i="4"/>
  <c r="D7" i="4"/>
  <c r="B8" i="4"/>
  <c r="C8" i="4"/>
  <c r="D8" i="4"/>
  <c r="B9" i="4"/>
  <c r="C9" i="4"/>
  <c r="D9" i="4"/>
  <c r="B10" i="4"/>
  <c r="C10" i="4"/>
  <c r="D10" i="4"/>
  <c r="B11" i="4"/>
  <c r="C11" i="4"/>
  <c r="D11" i="4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K16" i="35" l="1"/>
  <c r="L16" i="35"/>
  <c r="B3" i="5" l="1"/>
  <c r="C3" i="5"/>
  <c r="D3" i="5"/>
  <c r="B4" i="5"/>
  <c r="C4" i="5"/>
  <c r="D4" i="5"/>
  <c r="B5" i="5"/>
  <c r="C5" i="5"/>
  <c r="D5" i="5"/>
  <c r="B6" i="5"/>
  <c r="C6" i="5"/>
  <c r="D6" i="5"/>
  <c r="B7" i="5"/>
  <c r="C7" i="5"/>
  <c r="D7" i="5"/>
  <c r="B8" i="5"/>
  <c r="C8" i="5"/>
  <c r="D8" i="5"/>
  <c r="B9" i="5"/>
  <c r="C9" i="5"/>
  <c r="D9" i="5"/>
  <c r="B10" i="5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F40" i="25" l="1"/>
  <c r="H40" i="25" s="1"/>
  <c r="J40" i="25" s="1"/>
  <c r="L40" i="25" s="1"/>
  <c r="K14" i="35"/>
  <c r="K15" i="35"/>
  <c r="L15" i="35" l="1"/>
  <c r="L14" i="35"/>
  <c r="K13" i="35" l="1"/>
  <c r="L13" i="35" l="1"/>
  <c r="L11" i="25" l="1"/>
  <c r="J11" i="25"/>
  <c r="H11" i="25"/>
  <c r="F11" i="25"/>
  <c r="D11" i="25"/>
  <c r="B11" i="25"/>
  <c r="H31" i="25" l="1"/>
  <c r="J31" i="25" s="1"/>
  <c r="L31" i="25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<sst xmlns="http://schemas.openxmlformats.org/spreadsheetml/2006/main" count="174" uniqueCount="92">
  <si>
    <t>Cambridge township, NH</t>
  </si>
  <si>
    <t>Chatham town, NH</t>
  </si>
  <si>
    <t>Clarksville town, NH</t>
  </si>
  <si>
    <t>Columbia town, NH</t>
  </si>
  <si>
    <t>Dixville township, NH</t>
  </si>
  <si>
    <t>Dummer town, NH</t>
  </si>
  <si>
    <t>Ellsworth town, NH</t>
  </si>
  <si>
    <t>Errol town, NH</t>
  </si>
  <si>
    <t>Hale's location, NH</t>
  </si>
  <si>
    <t>Hart's Location town, NH</t>
  </si>
  <si>
    <t>Millsfield township, NH</t>
  </si>
  <si>
    <t>Stark town, NH</t>
  </si>
  <si>
    <t>Stratford town, NH</t>
  </si>
  <si>
    <t>Wentworth location, NH</t>
  </si>
  <si>
    <t>Monthly Labor Force Numbers</t>
  </si>
  <si>
    <t>http://download.bls.gov/pub/time.series/la/</t>
  </si>
  <si>
    <t>Monthly Unemployed Numbers</t>
  </si>
  <si>
    <t>24-Month Labor Force Totals</t>
  </si>
  <si>
    <t>Area</t>
  </si>
  <si>
    <t>Civilian labor force</t>
  </si>
  <si>
    <t>Start date</t>
  </si>
  <si>
    <t>End date</t>
  </si>
  <si>
    <t>Unemployment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</si>
  <si>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</si>
  <si>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</si>
  <si>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</si>
  <si>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</si>
  <si>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</si>
  <si>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</si>
  <si>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</si>
  <si>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</si>
  <si>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</si>
  <si>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</si>
  <si>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</si>
  <si>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</si>
  <si>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</si>
  <si>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</si>
  <si>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</si>
  <si>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</si>
  <si>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</si>
  <si>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</si>
  <si>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</si>
  <si>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</si>
  <si>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</si>
  <si>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</si>
  <si>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</si>
  <si>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</si>
  <si>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</si>
  <si>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</si>
  <si>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</si>
  <si>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</si>
  <si>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Total</t>
  </si>
  <si>
    <t>AREAS IN NEW HAMPSHIRE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</si>
  <si>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</si>
  <si>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</si>
  <si>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</si>
  <si>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</si>
  <si>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</si>
  <si>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</si>
  <si>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</si>
  <si>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</si>
  <si>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</si>
  <si>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</si>
  <si>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</si>
  <si>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</si>
  <si>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</si>
  <si>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</si>
  <si>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</si>
  <si>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</si>
  <si>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</si>
  <si>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</si>
  <si>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</si>
  <si>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</si>
  <si>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</si>
  <si>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</si>
  <si>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Source:  Local Area Unemployment Statistics, Bureau of Labor Statistics, Dept. of Labor</t>
  </si>
  <si>
    <t>Underlying data are available at www.bls.gov/lau/, and are attached.</t>
  </si>
  <si>
    <t>Civilian labor force, Unemployed</t>
  </si>
  <si>
    <t>National 24-Month Unemployment Average</t>
  </si>
  <si>
    <t>Unemployment Rate
(Rounded)</t>
  </si>
  <si>
    <t>20% Above the National Average (Rounded)</t>
  </si>
  <si>
    <t>2015 to 2017</t>
  </si>
  <si>
    <t>24-Month Unemployed Totals</t>
  </si>
  <si>
    <t>FEB 2015 - JAN 2017</t>
  </si>
  <si>
    <t xml:space="preserve">Full listing of Labor Market Areas available from the Bureau of Labor Statistics: http://www.bls.gov/lau/lmadir2015.xlsx.  </t>
  </si>
  <si>
    <t>REGIONAL GROUPING - CONWAY NH-ME LMA</t>
  </si>
  <si>
    <t>TOTAL FOR REGION</t>
  </si>
  <si>
    <t>NATIONAL UNEMPLOYMENT</t>
  </si>
  <si>
    <t>THRESHOLD - 20% ABOVE THE NATIONAL AVERAGE</t>
  </si>
  <si>
    <t xml:space="preserve">The Labor Market Area used in this waiver request is defined by the U.S. Bureau of Labor Statistics. Map available from New Hampshire Employment Security http://www.nhes.nh.gov/elmi/tools/documents/nh-towns-lma.pdf. </t>
  </si>
  <si>
    <t>CONTIGUOUS TOWNS</t>
  </si>
  <si>
    <t>INDIVIDUAL 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</si>
</sst>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  <numFmt numFmtId="167" formatCode="#0"/>
    <numFmt numFmtId="168" formatCode="0.00000"/>
    <numFmt numFmtId="169" formatCode="0.0000"/>
    <numFmt numFmtId="170" formatCode="0.000000"/>
    <numFmt numFmtId="171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Courie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u/>
      <sz val="10"/>
      <color indexed="12"/>
      <name val="MS Sans Serif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18" fillId="0" borderId="0" applyNumberFormat="0" applyFill="0" applyBorder="0" applyAlignment="0" applyProtection="0"/>
  </cellStyleXfs>
  <cellXfs count="80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3" fontId="2" fillId="0" borderId="0" xfId="4" applyNumberFormat="1" applyFont="1" applyFill="1"/>
    <xf numFmtId="0" fontId="7" fillId="0" borderId="0" xfId="5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7" fillId="0" borderId="0" xfId="0" applyFont="1" applyFill="1" applyAlignment="1">
      <alignment horizontal="left"/>
    </xf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7" fontId="7" fillId="0" borderId="0" xfId="0" applyNumberFormat="1" applyFont="1" applyAlignment="1">
      <alignment horizontal="left"/>
    </xf>
    <xf numFmtId="166" fontId="7" fillId="0" borderId="0" xfId="0" applyNumberFormat="1" applyFont="1"/>
    <xf numFmtId="0" fontId="9" fillId="0" borderId="0" xfId="0" applyFont="1"/>
    <xf numFmtId="0" fontId="0" fillId="0" borderId="0" xfId="0" applyFill="1"/>
    <xf numFmtId="1" fontId="0" fillId="0" borderId="0" xfId="0" applyNumberFormat="1"/>
    <xf numFmtId="0" fontId="2" fillId="0" borderId="0" xfId="7" applyFont="1"/>
    <xf numFmtId="164" fontId="7" fillId="0" borderId="0" xfId="8" applyNumberFormat="1" applyFont="1"/>
    <xf numFmtId="0" fontId="7" fillId="0" borderId="0" xfId="7" applyFont="1"/>
    <xf numFmtId="2" fontId="7" fillId="0" borderId="0" xfId="7" applyNumberFormat="1" applyFont="1"/>
    <xf numFmtId="166" fontId="7" fillId="0" borderId="0" xfId="7" applyNumberFormat="1" applyFont="1"/>
    <xf numFmtId="0" fontId="7" fillId="0" borderId="0" xfId="5" applyFont="1"/>
    <xf numFmtId="0" fontId="2" fillId="0" borderId="0" xfId="7" applyFont="1" applyFill="1"/>
    <xf numFmtId="0" fontId="14" fillId="2" borderId="2" xfId="7" applyFont="1" applyFill="1" applyBorder="1" applyAlignment="1">
      <alignment horizontal="center"/>
    </xf>
    <xf numFmtId="3" fontId="7" fillId="0" borderId="0" xfId="4" applyNumberFormat="1" applyFont="1" applyFill="1"/>
    <xf numFmtId="168" fontId="7" fillId="0" borderId="0" xfId="7" applyNumberFormat="1" applyFont="1"/>
    <xf numFmtId="169" fontId="7" fillId="0" borderId="0" xfId="7" applyNumberFormat="1" applyFont="1"/>
    <xf numFmtId="3" fontId="7" fillId="0" borderId="0" xfId="5" applyNumberFormat="1" applyFont="1"/>
    <xf numFmtId="166" fontId="7" fillId="0" borderId="0" xfId="5" applyNumberFormat="1" applyFont="1"/>
    <xf numFmtId="165" fontId="7" fillId="0" borderId="0" xfId="3" applyNumberFormat="1" applyFont="1"/>
    <xf numFmtId="0" fontId="2" fillId="0" borderId="0" xfId="5" applyFont="1"/>
    <xf numFmtId="0" fontId="2" fillId="0" borderId="0" xfId="5" applyNumberFormat="1" applyFont="1" applyFill="1" applyAlignment="1" applyProtection="1">
      <alignment horizontal="left"/>
      <protection locked="0"/>
    </xf>
    <xf numFmtId="2" fontId="2" fillId="0" borderId="0" xfId="5" applyNumberFormat="1" applyFont="1"/>
    <xf numFmtId="170" fontId="7" fillId="0" borderId="0" xfId="7" applyNumberFormat="1" applyFont="1"/>
    <xf numFmtId="0" fontId="2" fillId="0" borderId="0" xfId="7" applyFont="1" applyAlignment="1">
      <alignment horizontal="center"/>
    </xf>
    <xf numFmtId="164" fontId="2" fillId="0" borderId="0" xfId="8" applyNumberFormat="1" applyFont="1" applyAlignment="1">
      <alignment horizontal="center"/>
    </xf>
    <xf numFmtId="0" fontId="13" fillId="0" borderId="0" xfId="0" applyFont="1"/>
    <xf numFmtId="167" fontId="11" fillId="0" borderId="0" xfId="0" applyNumberFormat="1" applyFont="1" applyFill="1" applyAlignment="1">
      <alignment horizontal="right"/>
    </xf>
    <xf numFmtId="0" fontId="13" fillId="0" borderId="0" xfId="0" applyFont="1" applyFill="1"/>
    <xf numFmtId="0" fontId="7" fillId="0" borderId="0" xfId="0" applyFont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/>
    </xf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2" applyFont="1"/>
    <xf numFmtId="0" fontId="2" fillId="0" borderId="1" xfId="0" applyFont="1" applyFill="1" applyBorder="1" applyAlignment="1">
      <alignment horizontal="center" vertical="center" wrapText="1"/>
    </xf>
    <xf numFmtId="171" fontId="7" fillId="0" borderId="0" xfId="0" applyNumberFormat="1" applyFont="1"/>
    <xf numFmtId="17" fontId="7" fillId="0" borderId="0" xfId="0" applyNumberFormat="1" applyFont="1" applyAlignment="1">
      <alignment horizontal="center"/>
    </xf>
    <xf numFmtId="164" fontId="7" fillId="0" borderId="0" xfId="1" applyNumberFormat="1" applyFont="1"/>
    <xf numFmtId="167" fontId="13" fillId="0" borderId="0" xfId="0" applyNumberFormat="1" applyFont="1" applyAlignment="1">
      <alignment horizontal="center"/>
    </xf>
    <xf numFmtId="17" fontId="7" fillId="0" borderId="0" xfId="0" applyNumberFormat="1" applyFont="1" applyFill="1" applyAlignment="1">
      <alignment horizontal="left"/>
    </xf>
    <xf numFmtId="0" fontId="9" fillId="0" borderId="0" xfId="0" applyFont="1" applyFill="1"/>
    <xf numFmtId="167" fontId="13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164" fontId="0" fillId="0" borderId="0" xfId="1" applyNumberFormat="1" applyFont="1" applyFill="1"/>
    <xf numFmtId="0" fontId="2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Fill="1"/>
    <xf numFmtId="1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7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vertical="center" wrapText="1"/>
    </xf>
    <xf numFmtId="17" fontId="4" fillId="0" borderId="0" xfId="0" applyNumberFormat="1" applyFont="1" applyAlignment="1">
      <alignment horizontal="center"/>
    </xf>
    <xf numFmtId="0" fontId="2" fillId="0" borderId="0" xfId="5" applyFont="1" applyFill="1"/>
    <xf numFmtId="0" fontId="3" fillId="0" borderId="0" xfId="2"/>
    <xf numFmtId="0" fontId="19" fillId="0" borderId="0" xfId="2" applyFont="1" applyFill="1" applyAlignment="1">
      <alignment horizontal="center"/>
    </xf>
    <xf numFmtId="168" fontId="7" fillId="0" borderId="0" xfId="5" applyNumberFormat="1" applyFont="1"/>
    <xf numFmtId="0" fontId="14" fillId="0" borderId="0" xfId="0" applyFont="1" applyFill="1" applyAlignment="1">
      <alignment horizontal="left"/>
    </xf>
    <xf numFmtId="0" fontId="13" fillId="0" borderId="0" xfId="0" applyFont="1"/>
    <xf numFmtId="0" fontId="2" fillId="0" borderId="0" xfId="7" applyFont="1" applyAlignment="1">
      <alignment horizontal="center"/>
    </xf>
    <xf numFmtId="164" fontId="2" fillId="0" borderId="0" xfId="8" applyNumberFormat="1" applyFont="1" applyAlignment="1">
      <alignment horizontal="center"/>
    </xf>
    <xf numFmtId="164" fontId="14" fillId="2" borderId="3" xfId="8" applyNumberFormat="1" applyFont="1" applyFill="1" applyBorder="1" applyAlignment="1">
      <alignment horizontal="center" vertical="center"/>
    </xf>
    <xf numFmtId="164" fontId="14" fillId="2" borderId="4" xfId="8" applyNumberFormat="1" applyFont="1" applyFill="1" applyBorder="1" applyAlignment="1">
      <alignment horizontal="center" vertical="center"/>
    </xf>
    <xf numFmtId="0" fontId="14" fillId="2" borderId="3" xfId="7" applyFont="1" applyFill="1" applyBorder="1" applyAlignment="1">
      <alignment horizontal="center" vertical="center"/>
    </xf>
    <xf numFmtId="0" fontId="14" fillId="2" borderId="5" xfId="7" applyFont="1" applyFill="1" applyBorder="1" applyAlignment="1">
      <alignment horizontal="center" vertical="center"/>
    </xf>
    <xf numFmtId="0" fontId="14" fillId="2" borderId="4" xfId="7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wrapText="1"/>
    </xf>
  </cellXfs>
  <cellStyles count="11">
    <cellStyle name="Comma" xfId="1" builtinId="3"/>
    <cellStyle name="Comma 2" xfId="8"/>
    <cellStyle name="Hyperlink" xfId="2" builtinId="8"/>
    <cellStyle name="Hyperlink 2" xfId="10"/>
    <cellStyle name="Normal" xfId="0" builtinId="0"/>
    <cellStyle name="Normal 2" xfId="5"/>
    <cellStyle name="Normal 2 2" xfId="9"/>
    <cellStyle name="Normal 3" xfId="6"/>
    <cellStyle name="Normal_Book4" xfId="7"/>
    <cellStyle name="Normal_MO 0205" xfId="4"/>
    <cellStyle name="Percent" xfId="3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view="pageBreakPreview" topLeftCell="A7" zoomScale="60" zoomScaleNormal="80" workbookViewId="0">
      <selection activeCell="A34" sqref="A34:M34"/>
    </sheetView>
  </sheetViews>
  <sheetFormatPr defaultColWidth="8.88671875" defaultRowHeight="13.8" x14ac:dyDescent="0.25"/>
  <cols>
    <col min="1" max="1" width="47" style="24" customWidth="1"/>
    <col min="2" max="13" width="13.109375" style="24" customWidth="1"/>
    <col min="14" max="14" width="8.88671875" style="24"/>
    <col min="15" max="15" width="18.5546875" style="24" customWidth="1"/>
    <col min="16" max="16" width="17" style="24" customWidth="1"/>
    <col min="17" max="16384" width="8.88671875" style="24"/>
  </cols>
  <sheetData>
    <row r="1" spans="1:16" x14ac:dyDescent="0.25">
      <c r="A1" s="19" t="s">
        <v>52</v>
      </c>
      <c r="B1" s="20"/>
      <c r="C1" s="20"/>
      <c r="D1" s="20"/>
      <c r="E1" s="20"/>
      <c r="F1" s="21"/>
      <c r="G1" s="21"/>
      <c r="H1" s="21"/>
      <c r="I1" s="21"/>
      <c r="J1" s="22"/>
      <c r="K1" s="21"/>
      <c r="L1" s="23"/>
      <c r="M1" s="21"/>
    </row>
    <row r="2" spans="1:16" x14ac:dyDescent="0.25">
      <c r="A2" s="25" t="s">
        <v>83</v>
      </c>
      <c r="B2" s="20"/>
      <c r="C2" s="20"/>
      <c r="D2" s="20"/>
      <c r="E2" s="20"/>
      <c r="F2" s="21"/>
      <c r="G2" s="21"/>
      <c r="H2" s="21"/>
      <c r="I2" s="21"/>
      <c r="J2" s="22"/>
      <c r="K2" s="21"/>
      <c r="L2" s="23"/>
      <c r="M2" s="21"/>
    </row>
    <row r="3" spans="1:16" x14ac:dyDescent="0.25">
      <c r="A3" s="19" t="s">
        <v>53</v>
      </c>
      <c r="B3" s="20"/>
      <c r="C3" s="20"/>
      <c r="D3" s="20"/>
      <c r="E3" s="20"/>
      <c r="F3" s="21"/>
      <c r="G3" s="21"/>
      <c r="H3" s="21"/>
      <c r="I3" s="21"/>
      <c r="J3" s="22"/>
      <c r="K3" s="21"/>
      <c r="L3" s="23"/>
      <c r="M3" s="21"/>
    </row>
    <row r="4" spans="1:16" x14ac:dyDescent="0.25">
      <c r="A4" s="19"/>
      <c r="B4" s="20"/>
      <c r="C4" s="20"/>
      <c r="D4" s="20"/>
      <c r="E4" s="20"/>
      <c r="F4" s="21"/>
      <c r="G4" s="21"/>
      <c r="H4" s="21"/>
      <c r="I4" s="21"/>
      <c r="J4" s="22"/>
      <c r="K4" s="21"/>
      <c r="L4" s="23"/>
      <c r="M4" s="21"/>
    </row>
    <row r="5" spans="1:16" x14ac:dyDescent="0.25">
      <c r="A5" s="26" t="s">
        <v>54</v>
      </c>
      <c r="B5" s="20" t="s">
        <v>55</v>
      </c>
      <c r="C5" s="20"/>
      <c r="D5" s="20"/>
      <c r="E5" s="20"/>
      <c r="F5" s="21"/>
      <c r="G5" s="21"/>
      <c r="H5" s="21"/>
      <c r="I5" s="21"/>
      <c r="J5" s="22"/>
      <c r="K5" s="21"/>
      <c r="L5" s="23"/>
      <c r="M5" s="21"/>
    </row>
    <row r="6" spans="1:16" x14ac:dyDescent="0.25">
      <c r="A6" s="26" t="s">
        <v>56</v>
      </c>
      <c r="B6" s="20" t="s">
        <v>57</v>
      </c>
      <c r="C6" s="20"/>
      <c r="D6" s="20"/>
      <c r="E6" s="20"/>
      <c r="F6" s="21"/>
      <c r="G6" s="21"/>
      <c r="H6" s="21"/>
      <c r="I6" s="21"/>
      <c r="J6" s="22"/>
      <c r="K6" s="21"/>
      <c r="L6" s="23"/>
      <c r="M6" s="21"/>
    </row>
    <row r="7" spans="1:16" x14ac:dyDescent="0.25">
      <c r="A7" s="26" t="s">
        <v>58</v>
      </c>
      <c r="B7" s="20" t="s">
        <v>59</v>
      </c>
      <c r="C7" s="20"/>
      <c r="D7" s="20"/>
      <c r="E7" s="20"/>
      <c r="F7" s="21"/>
      <c r="G7" s="21"/>
      <c r="H7" s="21"/>
      <c r="I7" s="21"/>
      <c r="J7" s="22"/>
      <c r="K7" s="21"/>
      <c r="L7" s="23"/>
      <c r="M7" s="21"/>
    </row>
    <row r="8" spans="1:16" x14ac:dyDescent="0.25">
      <c r="A8" s="26" t="s">
        <v>60</v>
      </c>
      <c r="B8" s="20" t="s">
        <v>61</v>
      </c>
      <c r="C8" s="20"/>
      <c r="D8" s="20"/>
      <c r="E8" s="20"/>
      <c r="F8" s="21"/>
      <c r="G8" s="21"/>
      <c r="H8" s="21"/>
      <c r="I8" s="21"/>
      <c r="J8" s="22"/>
      <c r="K8" s="21"/>
      <c r="L8" s="23"/>
      <c r="M8" s="21"/>
    </row>
    <row r="9" spans="1:16" x14ac:dyDescent="0.25">
      <c r="A9" s="19"/>
      <c r="B9" s="20"/>
      <c r="C9" s="20"/>
      <c r="D9" s="20"/>
      <c r="E9" s="20"/>
      <c r="F9" s="21"/>
      <c r="G9" s="21"/>
      <c r="H9" s="21"/>
      <c r="I9" s="21"/>
      <c r="J9" s="22"/>
      <c r="K9" s="21"/>
      <c r="L9" s="23"/>
      <c r="M9" s="21"/>
    </row>
    <row r="10" spans="1:16" s="63" customFormat="1" ht="17.399999999999999" customHeight="1" x14ac:dyDescent="0.3">
      <c r="A10" s="62"/>
      <c r="B10" s="74" t="s">
        <v>62</v>
      </c>
      <c r="C10" s="75"/>
      <c r="D10" s="74" t="s">
        <v>63</v>
      </c>
      <c r="E10" s="75"/>
      <c r="F10" s="76" t="s">
        <v>64</v>
      </c>
      <c r="G10" s="77"/>
      <c r="H10" s="77"/>
      <c r="I10" s="78"/>
      <c r="J10" s="76" t="s">
        <v>65</v>
      </c>
      <c r="K10" s="78"/>
      <c r="L10" s="76" t="s">
        <v>66</v>
      </c>
      <c r="M10" s="78"/>
      <c r="O10" s="64"/>
      <c r="P10" s="64"/>
    </row>
    <row r="11" spans="1:16" x14ac:dyDescent="0.25">
      <c r="A11" s="59"/>
      <c r="B11" s="73" t="str">
        <f>$A$2</f>
        <v>FEB 2015 - JAN 2017</v>
      </c>
      <c r="C11" s="73"/>
      <c r="D11" s="73" t="str">
        <f>$A$2</f>
        <v>FEB 2015 - JAN 2017</v>
      </c>
      <c r="E11" s="73"/>
      <c r="F11" s="73" t="str">
        <f>$A$2</f>
        <v>FEB 2015 - JAN 2017</v>
      </c>
      <c r="G11" s="73"/>
      <c r="H11" s="73" t="str">
        <f>$A$2</f>
        <v>FEB 2015 - JAN 2017</v>
      </c>
      <c r="I11" s="73"/>
      <c r="J11" s="73" t="str">
        <f>$A$2</f>
        <v>FEB 2015 - JAN 2017</v>
      </c>
      <c r="K11" s="73"/>
      <c r="L11" s="73" t="str">
        <f>$A$2</f>
        <v>FEB 2015 - JAN 2017</v>
      </c>
      <c r="M11" s="73"/>
    </row>
    <row r="12" spans="1:16" x14ac:dyDescent="0.25">
      <c r="A12" s="59"/>
      <c r="B12" s="38"/>
      <c r="C12" s="38"/>
      <c r="D12" s="38"/>
      <c r="E12" s="38"/>
      <c r="F12" s="73" t="s">
        <v>67</v>
      </c>
      <c r="G12" s="73"/>
      <c r="H12" s="73" t="s">
        <v>67</v>
      </c>
      <c r="I12" s="73"/>
      <c r="J12" s="73" t="s">
        <v>67</v>
      </c>
      <c r="K12" s="73"/>
      <c r="L12" s="73" t="s">
        <v>67</v>
      </c>
      <c r="M12" s="73"/>
    </row>
    <row r="13" spans="1:16" x14ac:dyDescent="0.25">
      <c r="A13" s="59"/>
      <c r="B13" s="73" t="s">
        <v>51</v>
      </c>
      <c r="C13" s="73"/>
      <c r="D13" s="73" t="s">
        <v>68</v>
      </c>
      <c r="E13" s="73"/>
      <c r="F13" s="72" t="s">
        <v>69</v>
      </c>
      <c r="G13" s="72"/>
      <c r="H13" s="72" t="s">
        <v>69</v>
      </c>
      <c r="I13" s="72"/>
      <c r="J13" s="72" t="s">
        <v>69</v>
      </c>
      <c r="K13" s="72"/>
      <c r="L13" s="72" t="s">
        <v>69</v>
      </c>
      <c r="M13" s="72"/>
    </row>
    <row r="14" spans="1:16" x14ac:dyDescent="0.25">
      <c r="A14" s="19"/>
      <c r="B14" s="73" t="s">
        <v>50</v>
      </c>
      <c r="C14" s="73"/>
      <c r="D14" s="73" t="s">
        <v>70</v>
      </c>
      <c r="E14" s="73"/>
      <c r="F14" s="72" t="s">
        <v>71</v>
      </c>
      <c r="G14" s="72"/>
      <c r="H14" s="72" t="s">
        <v>72</v>
      </c>
      <c r="I14" s="72"/>
      <c r="J14" s="72" t="s">
        <v>73</v>
      </c>
      <c r="K14" s="72"/>
      <c r="L14" s="72" t="s">
        <v>74</v>
      </c>
      <c r="M14" s="72"/>
    </row>
    <row r="15" spans="1:16" ht="14.4" x14ac:dyDescent="0.3">
      <c r="A15" s="25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O15" s="18"/>
    </row>
    <row r="16" spans="1:16" ht="14.4" x14ac:dyDescent="0.3">
      <c r="A16" s="34" t="s">
        <v>87</v>
      </c>
      <c r="B16" s="27">
        <f>National!I14</f>
        <v>3798431</v>
      </c>
      <c r="C16" s="27"/>
      <c r="D16" s="27">
        <f>National!J14</f>
        <v>191219</v>
      </c>
      <c r="F16" s="28">
        <f>D16/B16</f>
        <v>5.034157524514727E-2</v>
      </c>
      <c r="G16" s="21"/>
      <c r="H16" s="29">
        <f>TRUNC(F16,4)</f>
        <v>5.0299999999999997E-2</v>
      </c>
      <c r="I16" s="21"/>
      <c r="J16" s="22">
        <f>H16*100</f>
        <v>5.0299999999999994</v>
      </c>
      <c r="K16" s="21"/>
      <c r="L16" s="23">
        <f>ROUND(J16,1)</f>
        <v>5</v>
      </c>
      <c r="M16" s="33"/>
      <c r="O16"/>
    </row>
    <row r="17" spans="1:18" ht="14.4" x14ac:dyDescent="0.3">
      <c r="A17" s="34" t="s">
        <v>88</v>
      </c>
      <c r="F17" s="28"/>
      <c r="H17" s="29">
        <f>TRUNC(H16*1.2,4)</f>
        <v>6.0299999999999999E-2</v>
      </c>
      <c r="J17" s="22">
        <f>H17*100</f>
        <v>6.03</v>
      </c>
      <c r="L17" s="23">
        <f>ROUND(J17,1)</f>
        <v>6</v>
      </c>
      <c r="M17" s="33"/>
      <c r="O17"/>
    </row>
    <row r="18" spans="1:18" ht="14.4" x14ac:dyDescent="0.3">
      <c r="A18" s="4"/>
      <c r="F18" s="69"/>
      <c r="L18" s="33"/>
      <c r="M18" s="33"/>
      <c r="O18"/>
    </row>
    <row r="19" spans="1:18" ht="14.4" x14ac:dyDescent="0.3">
      <c r="A19" s="4"/>
      <c r="F19" s="69"/>
      <c r="L19" s="33"/>
      <c r="M19" s="33"/>
      <c r="O19" s="2"/>
      <c r="P19" s="51"/>
      <c r="Q19" s="32"/>
    </row>
    <row r="20" spans="1:18" ht="14.4" x14ac:dyDescent="0.3">
      <c r="A20" s="3" t="s">
        <v>90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5"/>
      <c r="O20" s="2"/>
      <c r="P20" s="51"/>
    </row>
    <row r="21" spans="1:18" ht="14.4" x14ac:dyDescent="0.3">
      <c r="A21" s="41" t="s">
        <v>0</v>
      </c>
      <c r="B21" s="27">
        <f>VLOOKUP($A21,'Step 2'!$A$3:$D$16,3,FALSE)</f>
        <v>72</v>
      </c>
      <c r="C21" s="20"/>
      <c r="D21" s="27">
        <f>VLOOKUP($A21, 'Step 4'!$A$3:$D$16,3,FALSE)</f>
        <v>0</v>
      </c>
      <c r="F21" s="28">
        <f t="shared" ref="F21:F30" si="0">D21/B21</f>
        <v>0</v>
      </c>
      <c r="G21" s="21"/>
      <c r="H21" s="29">
        <f t="shared" ref="H21:H30" si="1">TRUNC(F21,4)</f>
        <v>0</v>
      </c>
      <c r="I21" s="21"/>
      <c r="J21" s="22">
        <f t="shared" ref="J21:J30" si="2">H21*100</f>
        <v>0</v>
      </c>
      <c r="K21" s="21"/>
      <c r="L21" s="23">
        <f t="shared" ref="L21:L30" si="3">ROUND(J21,1)</f>
        <v>0</v>
      </c>
      <c r="M21" s="35"/>
      <c r="O21" s="2"/>
      <c r="P21" s="51"/>
      <c r="Q21" s="30"/>
      <c r="R21" s="32"/>
    </row>
    <row r="22" spans="1:18" ht="14.4" x14ac:dyDescent="0.3">
      <c r="A22" s="41" t="s">
        <v>2</v>
      </c>
      <c r="B22" s="27">
        <f>VLOOKUP($A22,'Step 2'!$A$3:$D$16,3,FALSE)</f>
        <v>2765</v>
      </c>
      <c r="C22" s="20"/>
      <c r="D22" s="27">
        <f>VLOOKUP($A22, 'Step 4'!$A$3:$D$16,3,FALSE)</f>
        <v>190</v>
      </c>
      <c r="F22" s="28">
        <f t="shared" si="0"/>
        <v>6.8716094032549732E-2</v>
      </c>
      <c r="G22" s="21"/>
      <c r="H22" s="29">
        <f t="shared" si="1"/>
        <v>6.8699999999999997E-2</v>
      </c>
      <c r="I22" s="21"/>
      <c r="J22" s="22">
        <f t="shared" si="2"/>
        <v>6.87</v>
      </c>
      <c r="K22" s="21"/>
      <c r="L22" s="23">
        <f t="shared" si="3"/>
        <v>6.9</v>
      </c>
      <c r="M22" s="35"/>
      <c r="O22" s="2"/>
      <c r="P22" s="51"/>
      <c r="Q22" s="30"/>
      <c r="R22" s="32"/>
    </row>
    <row r="23" spans="1:18" ht="14.4" x14ac:dyDescent="0.3">
      <c r="A23" s="41" t="s">
        <v>3</v>
      </c>
      <c r="B23" s="27">
        <f>VLOOKUP($A23,'Step 2'!$A$3:$D$16,3,FALSE)</f>
        <v>7561</v>
      </c>
      <c r="C23" s="20"/>
      <c r="D23" s="27">
        <f>VLOOKUP($A23, 'Step 4'!$A$3:$D$16,3,FALSE)</f>
        <v>327</v>
      </c>
      <c r="F23" s="28">
        <f t="shared" si="0"/>
        <v>4.3248247586298111E-2</v>
      </c>
      <c r="G23" s="21"/>
      <c r="H23" s="29">
        <f t="shared" si="1"/>
        <v>4.3200000000000002E-2</v>
      </c>
      <c r="I23" s="21"/>
      <c r="J23" s="22">
        <f t="shared" si="2"/>
        <v>4.32</v>
      </c>
      <c r="K23" s="21"/>
      <c r="L23" s="23">
        <f t="shared" si="3"/>
        <v>4.3</v>
      </c>
      <c r="M23" s="35"/>
      <c r="O23" s="2"/>
      <c r="P23" s="51"/>
      <c r="Q23" s="30"/>
      <c r="R23" s="32"/>
    </row>
    <row r="24" spans="1:18" ht="14.4" x14ac:dyDescent="0.3">
      <c r="A24" s="41" t="s">
        <v>4</v>
      </c>
      <c r="B24" s="27">
        <f>VLOOKUP($A24,'Step 2'!$A$3:$D$16,3,FALSE)</f>
        <v>24</v>
      </c>
      <c r="C24" s="20"/>
      <c r="D24" s="27">
        <f>VLOOKUP($A24, 'Step 4'!$A$3:$D$16,3,FALSE)</f>
        <v>0</v>
      </c>
      <c r="F24" s="28">
        <f t="shared" si="0"/>
        <v>0</v>
      </c>
      <c r="G24" s="21"/>
      <c r="H24" s="29">
        <f t="shared" si="1"/>
        <v>0</v>
      </c>
      <c r="I24" s="21"/>
      <c r="J24" s="22">
        <f t="shared" si="2"/>
        <v>0</v>
      </c>
      <c r="K24" s="21"/>
      <c r="L24" s="23">
        <f t="shared" si="3"/>
        <v>0</v>
      </c>
      <c r="M24" s="35"/>
      <c r="O24" s="2"/>
      <c r="P24" s="51"/>
      <c r="Q24" s="30"/>
      <c r="R24" s="32"/>
    </row>
    <row r="25" spans="1:18" ht="14.4" x14ac:dyDescent="0.3">
      <c r="A25" s="41" t="s">
        <v>5</v>
      </c>
      <c r="B25" s="27">
        <f>VLOOKUP($A25,'Step 2'!$A$3:$D$16,3,FALSE)</f>
        <v>3745</v>
      </c>
      <c r="C25" s="20"/>
      <c r="D25" s="27">
        <f>VLOOKUP($A25, 'Step 4'!$A$3:$D$16,3,FALSE)</f>
        <v>217</v>
      </c>
      <c r="F25" s="28">
        <f t="shared" si="0"/>
        <v>5.7943925233644861E-2</v>
      </c>
      <c r="G25" s="21"/>
      <c r="H25" s="29">
        <f t="shared" si="1"/>
        <v>5.79E-2</v>
      </c>
      <c r="I25" s="21"/>
      <c r="J25" s="22">
        <f t="shared" si="2"/>
        <v>5.79</v>
      </c>
      <c r="K25" s="21"/>
      <c r="L25" s="23">
        <f t="shared" si="3"/>
        <v>5.8</v>
      </c>
      <c r="M25" s="35"/>
      <c r="O25" s="2"/>
      <c r="P25" s="51"/>
      <c r="Q25" s="30"/>
      <c r="R25" s="32"/>
    </row>
    <row r="26" spans="1:18" ht="14.4" x14ac:dyDescent="0.3">
      <c r="A26" s="41" t="s">
        <v>7</v>
      </c>
      <c r="B26" s="27">
        <f>VLOOKUP($A26,'Step 2'!$A$3:$D$16,3,FALSE)</f>
        <v>4016</v>
      </c>
      <c r="C26" s="20"/>
      <c r="D26" s="27">
        <f>VLOOKUP($A26, 'Step 4'!$A$3:$D$16,3,FALSE)</f>
        <v>273</v>
      </c>
      <c r="F26" s="28">
        <f t="shared" si="0"/>
        <v>6.7978087649402386E-2</v>
      </c>
      <c r="G26" s="21"/>
      <c r="H26" s="29">
        <f t="shared" si="1"/>
        <v>6.7900000000000002E-2</v>
      </c>
      <c r="I26" s="21"/>
      <c r="J26" s="22">
        <f t="shared" si="2"/>
        <v>6.79</v>
      </c>
      <c r="K26" s="21"/>
      <c r="L26" s="23">
        <f t="shared" si="3"/>
        <v>6.8</v>
      </c>
      <c r="M26" s="35"/>
      <c r="O26" s="2"/>
      <c r="P26" s="51"/>
      <c r="Q26" s="30"/>
      <c r="R26" s="32"/>
    </row>
    <row r="27" spans="1:18" ht="14.4" x14ac:dyDescent="0.3">
      <c r="A27" s="41" t="s">
        <v>10</v>
      </c>
      <c r="B27" s="27">
        <f>VLOOKUP($A27,'Step 2'!$A$3:$D$16,3,FALSE)</f>
        <v>94</v>
      </c>
      <c r="C27" s="20"/>
      <c r="D27" s="27">
        <f>VLOOKUP($A27, 'Step 4'!$A$3:$D$16,3,FALSE)</f>
        <v>0</v>
      </c>
      <c r="F27" s="28">
        <f t="shared" si="0"/>
        <v>0</v>
      </c>
      <c r="G27" s="21"/>
      <c r="H27" s="29">
        <f t="shared" si="1"/>
        <v>0</v>
      </c>
      <c r="I27" s="21"/>
      <c r="J27" s="22">
        <f t="shared" si="2"/>
        <v>0</v>
      </c>
      <c r="K27" s="21"/>
      <c r="L27" s="23">
        <f t="shared" si="3"/>
        <v>0</v>
      </c>
      <c r="M27" s="35"/>
      <c r="O27" s="2"/>
      <c r="P27" s="51"/>
      <c r="Q27" s="30"/>
      <c r="R27" s="32"/>
    </row>
    <row r="28" spans="1:18" ht="14.4" x14ac:dyDescent="0.3">
      <c r="A28" s="41" t="s">
        <v>11</v>
      </c>
      <c r="B28" s="27">
        <f>VLOOKUP($A28,'Step 2'!$A$3:$D$16,3,FALSE)</f>
        <v>5196</v>
      </c>
      <c r="C28" s="20"/>
      <c r="D28" s="27">
        <f>VLOOKUP($A28, 'Step 4'!$A$3:$D$16,3,FALSE)</f>
        <v>285</v>
      </c>
      <c r="F28" s="28">
        <f t="shared" si="0"/>
        <v>5.4849884526558888E-2</v>
      </c>
      <c r="G28" s="21"/>
      <c r="H28" s="29">
        <f t="shared" si="1"/>
        <v>5.4800000000000001E-2</v>
      </c>
      <c r="I28" s="21"/>
      <c r="J28" s="22">
        <f t="shared" si="2"/>
        <v>5.48</v>
      </c>
      <c r="K28" s="21"/>
      <c r="L28" s="23">
        <f t="shared" si="3"/>
        <v>5.5</v>
      </c>
      <c r="M28" s="35"/>
      <c r="O28" s="2"/>
      <c r="P28" s="51"/>
      <c r="Q28" s="30"/>
      <c r="R28" s="32"/>
    </row>
    <row r="29" spans="1:18" ht="14.4" x14ac:dyDescent="0.3">
      <c r="A29" s="41" t="s">
        <v>12</v>
      </c>
      <c r="B29" s="27">
        <f>VLOOKUP($A29,'Step 2'!$A$3:$D$16,3,FALSE)</f>
        <v>6161</v>
      </c>
      <c r="C29" s="20"/>
      <c r="D29" s="27">
        <f>VLOOKUP($A29, 'Step 4'!$A$3:$D$16,3,FALSE)</f>
        <v>413</v>
      </c>
      <c r="F29" s="28">
        <f t="shared" si="0"/>
        <v>6.7034572309689983E-2</v>
      </c>
      <c r="G29" s="21"/>
      <c r="H29" s="29">
        <f t="shared" si="1"/>
        <v>6.7000000000000004E-2</v>
      </c>
      <c r="I29" s="21"/>
      <c r="J29" s="22">
        <f t="shared" si="2"/>
        <v>6.7</v>
      </c>
      <c r="K29" s="21"/>
      <c r="L29" s="23">
        <f t="shared" si="3"/>
        <v>6.7</v>
      </c>
      <c r="M29" s="35"/>
      <c r="O29" s="2"/>
      <c r="P29" s="51"/>
      <c r="Q29" s="30"/>
      <c r="R29" s="32"/>
    </row>
    <row r="30" spans="1:18" ht="14.4" x14ac:dyDescent="0.3">
      <c r="A30" s="41" t="s">
        <v>13</v>
      </c>
      <c r="B30" s="27">
        <f>VLOOKUP($A30,'Step 2'!$A$3:$D$16,3,FALSE)</f>
        <v>370</v>
      </c>
      <c r="C30" s="20"/>
      <c r="D30" s="27">
        <f>VLOOKUP($A30, 'Step 4'!$A$3:$D$16,3,FALSE)</f>
        <v>129</v>
      </c>
      <c r="F30" s="28">
        <f t="shared" si="0"/>
        <v>0.34864864864864864</v>
      </c>
      <c r="G30" s="21"/>
      <c r="H30" s="29">
        <f t="shared" si="1"/>
        <v>0.34860000000000002</v>
      </c>
      <c r="I30" s="21"/>
      <c r="J30" s="22">
        <f t="shared" si="2"/>
        <v>34.86</v>
      </c>
      <c r="K30" s="21"/>
      <c r="L30" s="23">
        <f t="shared" si="3"/>
        <v>34.9</v>
      </c>
      <c r="M30" s="35"/>
      <c r="O30" s="2"/>
      <c r="P30" s="51"/>
      <c r="Q30" s="30"/>
      <c r="R30" s="32"/>
    </row>
    <row r="31" spans="1:18" ht="14.4" x14ac:dyDescent="0.3">
      <c r="A31" s="66" t="s">
        <v>86</v>
      </c>
      <c r="B31" s="27">
        <f>SUM(B21:B30)</f>
        <v>30004</v>
      </c>
      <c r="C31" s="27"/>
      <c r="D31" s="27">
        <f>SUM(D21:D30)</f>
        <v>1834</v>
      </c>
      <c r="F31" s="28">
        <f>D31/B31</f>
        <v>6.1125183308892148E-2</v>
      </c>
      <c r="G31" s="21"/>
      <c r="H31" s="29">
        <f t="shared" ref="H31" si="4">TRUNC(F31,4)</f>
        <v>6.1100000000000002E-2</v>
      </c>
      <c r="I31" s="21"/>
      <c r="J31" s="22">
        <f t="shared" ref="J31" si="5">H31*100</f>
        <v>6.11</v>
      </c>
      <c r="K31" s="21"/>
      <c r="L31" s="23">
        <f t="shared" ref="L31" si="6">ROUND(J31,1)</f>
        <v>6.1</v>
      </c>
      <c r="M31" s="33"/>
      <c r="O31"/>
      <c r="P31" s="30"/>
      <c r="Q31" s="30"/>
      <c r="R31" s="32"/>
    </row>
    <row r="32" spans="1:18" ht="14.4" x14ac:dyDescent="0.3">
      <c r="A32" s="66"/>
      <c r="B32" s="27"/>
      <c r="C32" s="27"/>
      <c r="D32" s="27"/>
      <c r="F32" s="36"/>
      <c r="G32" s="21"/>
      <c r="H32" s="29"/>
      <c r="I32" s="21"/>
      <c r="J32" s="22"/>
      <c r="K32" s="21"/>
      <c r="L32" s="23"/>
      <c r="M32" s="33"/>
      <c r="O32"/>
      <c r="P32" s="30"/>
      <c r="Q32" s="30"/>
      <c r="R32" s="32"/>
    </row>
    <row r="33" spans="1:18" ht="14.4" x14ac:dyDescent="0.3">
      <c r="A33" s="3"/>
      <c r="B33" s="3"/>
      <c r="D33" s="27"/>
      <c r="F33" s="36"/>
      <c r="G33" s="21"/>
      <c r="H33" s="29"/>
      <c r="I33" s="21"/>
      <c r="J33" s="22"/>
      <c r="K33" s="21"/>
      <c r="L33" s="23"/>
      <c r="M33" s="33"/>
      <c r="O33"/>
    </row>
    <row r="34" spans="1:18" ht="37.200000000000003" customHeight="1" x14ac:dyDescent="0.3">
      <c r="A34" s="79" t="s">
        <v>89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O34" s="2"/>
      <c r="P34" s="51"/>
      <c r="Q34" s="30"/>
      <c r="R34" s="32"/>
    </row>
    <row r="35" spans="1:18" ht="14.4" x14ac:dyDescent="0.3">
      <c r="A35" s="41" t="s">
        <v>84</v>
      </c>
      <c r="B35" s="27"/>
      <c r="C35" s="20"/>
      <c r="D35" s="27"/>
      <c r="F35" s="36"/>
      <c r="G35" s="21"/>
      <c r="H35" s="29"/>
      <c r="I35" s="21"/>
      <c r="J35" s="22"/>
      <c r="K35" s="21"/>
      <c r="L35" s="23"/>
      <c r="M35" s="35"/>
      <c r="O35" s="2"/>
      <c r="P35" s="51"/>
      <c r="Q35" s="30"/>
      <c r="R35" s="32"/>
    </row>
    <row r="36" spans="1:18" ht="14.4" x14ac:dyDescent="0.3">
      <c r="A36" s="3" t="s">
        <v>85</v>
      </c>
      <c r="B36" s="27"/>
      <c r="C36" s="20"/>
      <c r="D36" s="27"/>
      <c r="F36" s="36"/>
      <c r="G36" s="21"/>
      <c r="H36" s="29"/>
      <c r="I36" s="21"/>
      <c r="J36" s="22"/>
      <c r="K36" s="21"/>
      <c r="L36" s="23"/>
      <c r="M36" s="35"/>
      <c r="O36" s="2"/>
    </row>
    <row r="37" spans="1:18" ht="14.4" x14ac:dyDescent="0.3">
      <c r="A37" s="59" t="s">
        <v>1</v>
      </c>
      <c r="B37" s="27">
        <f>VLOOKUP($A37,'Step 2'!$A$3:$D$16,3,FALSE)</f>
        <v>3795</v>
      </c>
      <c r="C37" s="20"/>
      <c r="D37" s="27">
        <f>VLOOKUP($A37, 'Step 4'!$A$3:$D$16,3,FALSE)</f>
        <v>166</v>
      </c>
      <c r="F37" s="28">
        <f t="shared" ref="F37:F39" si="7">D37/B37</f>
        <v>4.3741765480895915E-2</v>
      </c>
      <c r="G37" s="21"/>
      <c r="H37" s="29">
        <f t="shared" ref="H37:H39" si="8">TRUNC(F37,4)</f>
        <v>4.3700000000000003E-2</v>
      </c>
      <c r="I37" s="21"/>
      <c r="J37" s="22">
        <f t="shared" ref="J37:J39" si="9">H37*100</f>
        <v>4.37</v>
      </c>
      <c r="K37" s="21"/>
      <c r="L37" s="23">
        <f t="shared" ref="L37:L39" si="10">ROUND(J37,1)</f>
        <v>4.4000000000000004</v>
      </c>
      <c r="M37" s="35"/>
      <c r="O37" s="2"/>
    </row>
    <row r="38" spans="1:18" ht="14.4" x14ac:dyDescent="0.3">
      <c r="A38" s="59" t="s">
        <v>8</v>
      </c>
      <c r="B38" s="27">
        <f>VLOOKUP($A38,'Step 2'!$A$3:$D$16,3,FALSE)</f>
        <v>1014</v>
      </c>
      <c r="C38" s="20"/>
      <c r="D38" s="27">
        <f>VLOOKUP($A38, 'Step 4'!$A$3:$D$16,3,FALSE)</f>
        <v>79</v>
      </c>
      <c r="F38" s="28">
        <f t="shared" si="7"/>
        <v>7.790927021696252E-2</v>
      </c>
      <c r="G38" s="21"/>
      <c r="H38" s="29">
        <f t="shared" si="8"/>
        <v>7.7899999999999997E-2</v>
      </c>
      <c r="I38" s="21"/>
      <c r="J38" s="22">
        <f t="shared" si="9"/>
        <v>7.79</v>
      </c>
      <c r="K38" s="21"/>
      <c r="L38" s="23">
        <f t="shared" si="10"/>
        <v>7.8</v>
      </c>
      <c r="M38" s="35"/>
      <c r="O38" s="2"/>
    </row>
    <row r="39" spans="1:18" ht="14.4" x14ac:dyDescent="0.3">
      <c r="A39" s="59" t="s">
        <v>9</v>
      </c>
      <c r="B39" s="27">
        <f>VLOOKUP($A39,'Step 2'!$A$3:$D$16,3,FALSE)</f>
        <v>964</v>
      </c>
      <c r="C39" s="20"/>
      <c r="D39" s="27">
        <f>VLOOKUP($A39, 'Step 4'!$A$3:$D$16,3,FALSE)</f>
        <v>101</v>
      </c>
      <c r="F39" s="28">
        <f t="shared" si="7"/>
        <v>0.10477178423236515</v>
      </c>
      <c r="G39" s="21"/>
      <c r="H39" s="29">
        <f t="shared" si="8"/>
        <v>0.1047</v>
      </c>
      <c r="I39" s="21"/>
      <c r="J39" s="22">
        <f t="shared" si="9"/>
        <v>10.47</v>
      </c>
      <c r="K39" s="21"/>
      <c r="L39" s="23">
        <f t="shared" si="10"/>
        <v>10.5</v>
      </c>
      <c r="M39" s="35"/>
      <c r="O39" s="2"/>
    </row>
    <row r="40" spans="1:18" ht="14.4" x14ac:dyDescent="0.3">
      <c r="A40" s="66" t="s">
        <v>86</v>
      </c>
      <c r="B40" s="27">
        <f>SUM(B37:B39)</f>
        <v>5773</v>
      </c>
      <c r="C40" s="27"/>
      <c r="D40" s="27">
        <f>SUM(D37:D39)</f>
        <v>346</v>
      </c>
      <c r="F40" s="28">
        <f t="shared" ref="F40" si="11">D40/B40</f>
        <v>5.9934176338125755E-2</v>
      </c>
      <c r="G40" s="21"/>
      <c r="H40" s="29">
        <f t="shared" ref="H40" si="12">TRUNC(F40,4)</f>
        <v>5.9900000000000002E-2</v>
      </c>
      <c r="I40" s="21"/>
      <c r="J40" s="22">
        <f t="shared" ref="J40" si="13">H40*100</f>
        <v>5.99</v>
      </c>
      <c r="K40" s="21"/>
      <c r="L40" s="23">
        <f t="shared" ref="L40" si="14">ROUND(J40,1)</f>
        <v>6</v>
      </c>
      <c r="M40" s="35"/>
      <c r="O40" s="2"/>
    </row>
    <row r="41" spans="1:18" ht="14.4" x14ac:dyDescent="0.3">
      <c r="O41"/>
    </row>
    <row r="42" spans="1:18" ht="14.4" x14ac:dyDescent="0.3">
      <c r="O42"/>
    </row>
    <row r="43" spans="1:18" x14ac:dyDescent="0.25">
      <c r="A43" s="3" t="s">
        <v>91</v>
      </c>
      <c r="B43" s="27"/>
      <c r="D43" s="27"/>
      <c r="F43" s="28"/>
      <c r="G43" s="21"/>
      <c r="H43" s="29"/>
      <c r="I43" s="21"/>
      <c r="J43" s="22"/>
      <c r="K43" s="21"/>
      <c r="L43" s="23"/>
      <c r="O43" s="51"/>
      <c r="P43" s="51"/>
    </row>
    <row r="44" spans="1:18" ht="14.4" x14ac:dyDescent="0.3">
      <c r="A44" s="59" t="s">
        <v>6</v>
      </c>
      <c r="B44" s="27">
        <f>VLOOKUP($A44,'Step 2'!$A$3:$D$16,3,FALSE)</f>
        <v>1263</v>
      </c>
      <c r="C44" s="20"/>
      <c r="D44" s="27">
        <f>VLOOKUP($A44, 'Step 4'!$A$3:$D$16,3,FALSE)</f>
        <v>85</v>
      </c>
      <c r="F44" s="28">
        <f>D44/B44</f>
        <v>6.7300079176563735E-2</v>
      </c>
      <c r="G44" s="21"/>
      <c r="H44" s="29">
        <f>TRUNC(F44,4)</f>
        <v>6.7299999999999999E-2</v>
      </c>
      <c r="I44" s="21"/>
      <c r="J44" s="22">
        <f>H44*100</f>
        <v>6.7299999999999995</v>
      </c>
      <c r="K44" s="21"/>
      <c r="L44" s="23">
        <f>ROUND(J44,1)</f>
        <v>6.7</v>
      </c>
      <c r="M44" s="35"/>
      <c r="O44" s="2"/>
      <c r="P44" s="51"/>
      <c r="Q44" s="30"/>
      <c r="R44" s="31"/>
    </row>
    <row r="45" spans="1:18" ht="14.4" x14ac:dyDescent="0.3">
      <c r="O45"/>
    </row>
    <row r="46" spans="1:18" ht="14.4" x14ac:dyDescent="0.3">
      <c r="O46"/>
    </row>
    <row r="47" spans="1:18" x14ac:dyDescent="0.25">
      <c r="A47" s="21" t="s">
        <v>75</v>
      </c>
    </row>
    <row r="48" spans="1:18" x14ac:dyDescent="0.25">
      <c r="A48" s="21" t="s">
        <v>76</v>
      </c>
    </row>
    <row r="50" spans="1:1" ht="14.4" x14ac:dyDescent="0.3">
      <c r="A50" s="67"/>
    </row>
  </sheetData>
  <mergeCells count="28">
    <mergeCell ref="A34:M34"/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43">
    <cfRule type="expression" dxfId="8" priority="90">
      <formula>L43&gt;=$L$17</formula>
    </cfRule>
  </conditionalFormatting>
  <conditionalFormatting sqref="A36:A38">
    <cfRule type="duplicateValues" dxfId="7" priority="3"/>
  </conditionalFormatting>
  <conditionalFormatting sqref="A39">
    <cfRule type="duplicateValues" dxfId="6" priority="2"/>
  </conditionalFormatting>
  <conditionalFormatting sqref="L21:L33 L16:L19 L43:L44 L35:L40">
    <cfRule type="cellIs" dxfId="5" priority="1" operator="greaterThanOrEqual">
      <formula>$L$17</formula>
    </cfRule>
  </conditionalFormatting>
  <printOptions horizontalCentered="1"/>
  <pageMargins left="0.2" right="0.2" top="0.5" bottom="0.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topLeftCell="A4" workbookViewId="0">
      <selection activeCell="A12" sqref="A12"/>
    </sheetView>
  </sheetViews>
  <sheetFormatPr defaultColWidth="8.88671875" defaultRowHeight="14.4" x14ac:dyDescent="0.3"/>
  <cols>
    <col min="1" max="1" width="9.5546875" style="16" customWidth="1"/>
    <col min="2" max="2" width="10.44140625" style="16" customWidth="1"/>
    <col min="3" max="3" width="15.5546875" style="16" customWidth="1"/>
    <col min="4" max="4" width="16.88671875" style="16" customWidth="1"/>
    <col min="5" max="5" width="8.6640625" style="16" customWidth="1"/>
    <col min="6" max="6" width="7.6640625" style="56" customWidth="1"/>
    <col min="7" max="7" width="17.44140625" style="56" customWidth="1"/>
    <col min="8" max="8" width="15.109375" style="56" customWidth="1"/>
    <col min="9" max="9" width="13.88671875" style="39" customWidth="1"/>
    <col min="10" max="10" width="12.5546875" style="39" customWidth="1"/>
    <col min="11" max="11" width="18.44140625" style="39" customWidth="1"/>
    <col min="12" max="12" width="22.5546875" style="39" customWidth="1"/>
    <col min="14" max="14" width="11.109375" customWidth="1"/>
    <col min="15" max="15" width="12.6640625" customWidth="1"/>
    <col min="16" max="16" width="9.88671875" customWidth="1"/>
  </cols>
  <sheetData>
    <row r="1" spans="1:12" s="8" customFormat="1" x14ac:dyDescent="0.3">
      <c r="A1" s="70" t="s">
        <v>23</v>
      </c>
      <c r="B1" s="71"/>
      <c r="C1" s="71"/>
      <c r="D1" s="71"/>
      <c r="E1" s="71"/>
      <c r="F1" s="42"/>
      <c r="G1" s="42"/>
      <c r="H1" s="42"/>
      <c r="I1" s="6"/>
      <c r="J1" s="6"/>
      <c r="K1" s="6"/>
      <c r="L1" s="6"/>
    </row>
    <row r="2" spans="1:12" s="9" customFormat="1" x14ac:dyDescent="0.3">
      <c r="A2" s="70" t="s">
        <v>24</v>
      </c>
      <c r="B2" s="71"/>
      <c r="C2" s="71"/>
      <c r="D2" s="71"/>
      <c r="E2" s="71"/>
      <c r="F2" s="42"/>
      <c r="G2" s="42"/>
      <c r="H2" s="42"/>
      <c r="I2" s="5"/>
      <c r="J2" s="5"/>
      <c r="K2" s="5"/>
      <c r="L2" s="5"/>
    </row>
    <row r="3" spans="1:12" s="9" customFormat="1" ht="15" customHeight="1" x14ac:dyDescent="0.3">
      <c r="A3" s="71"/>
      <c r="B3" s="71"/>
      <c r="C3" s="71"/>
      <c r="D3" s="71"/>
      <c r="E3" s="71"/>
      <c r="F3" s="42"/>
      <c r="G3" s="42"/>
      <c r="H3" s="42"/>
      <c r="I3" s="5"/>
      <c r="J3" s="5"/>
      <c r="K3" s="5"/>
      <c r="L3" s="5"/>
    </row>
    <row r="4" spans="1:12" s="9" customFormat="1" ht="15" customHeight="1" x14ac:dyDescent="0.3">
      <c r="A4" s="43" t="s">
        <v>25</v>
      </c>
      <c r="B4" s="44" t="s">
        <v>26</v>
      </c>
      <c r="C4" s="45"/>
      <c r="D4" s="45"/>
      <c r="E4" s="45"/>
      <c r="F4" s="42"/>
      <c r="G4" s="42"/>
      <c r="H4" s="42"/>
      <c r="I4" s="5"/>
      <c r="J4" s="5"/>
      <c r="K4" s="5"/>
      <c r="L4" s="5"/>
    </row>
    <row r="5" spans="1:12" s="9" customFormat="1" ht="15" customHeight="1" x14ac:dyDescent="0.3">
      <c r="A5" s="43" t="s">
        <v>27</v>
      </c>
      <c r="B5" s="45"/>
      <c r="C5" s="45"/>
      <c r="D5" s="45"/>
      <c r="E5" s="45"/>
      <c r="F5" s="42"/>
      <c r="G5" s="42"/>
      <c r="H5" s="42"/>
      <c r="I5" s="5"/>
      <c r="J5" s="5"/>
      <c r="K5" s="5"/>
      <c r="L5" s="5"/>
    </row>
    <row r="6" spans="1:12" s="9" customFormat="1" ht="15" customHeight="1" x14ac:dyDescent="0.3">
      <c r="A6" s="43" t="s">
        <v>28</v>
      </c>
      <c r="B6" s="44" t="s">
        <v>29</v>
      </c>
      <c r="C6" s="45"/>
      <c r="D6" s="45"/>
      <c r="E6" s="45"/>
      <c r="F6" s="42"/>
      <c r="G6" s="42"/>
      <c r="H6" s="42"/>
      <c r="I6" s="5"/>
      <c r="J6" s="5"/>
      <c r="K6" s="5"/>
      <c r="L6" s="5"/>
    </row>
    <row r="7" spans="1:12" s="9" customFormat="1" ht="15" customHeight="1" x14ac:dyDescent="0.3">
      <c r="A7" s="43" t="s">
        <v>30</v>
      </c>
      <c r="B7" s="44" t="s">
        <v>77</v>
      </c>
      <c r="C7" s="45"/>
      <c r="D7" s="45"/>
      <c r="E7" s="45"/>
      <c r="F7" s="42"/>
      <c r="G7" s="42"/>
      <c r="H7" s="42"/>
      <c r="I7" s="5"/>
      <c r="J7" s="5"/>
      <c r="K7" s="5"/>
      <c r="L7" s="5"/>
    </row>
    <row r="8" spans="1:12" s="9" customFormat="1" ht="15" customHeight="1" x14ac:dyDescent="0.3">
      <c r="A8" s="43" t="s">
        <v>31</v>
      </c>
      <c r="B8" s="44" t="s">
        <v>32</v>
      </c>
      <c r="C8" s="45"/>
      <c r="D8" s="45"/>
      <c r="E8" s="45"/>
      <c r="F8" s="42"/>
      <c r="G8" s="42"/>
      <c r="H8" s="42"/>
      <c r="I8" s="5"/>
      <c r="J8" s="5"/>
      <c r="K8" s="5"/>
      <c r="L8" s="5"/>
    </row>
    <row r="9" spans="1:12" s="9" customFormat="1" ht="14.4" customHeight="1" x14ac:dyDescent="0.3">
      <c r="A9" s="43" t="s">
        <v>33</v>
      </c>
      <c r="B9" s="44" t="s">
        <v>34</v>
      </c>
      <c r="C9" s="45"/>
      <c r="D9" s="45"/>
      <c r="E9" s="45"/>
      <c r="F9" s="42"/>
      <c r="G9" s="42"/>
      <c r="H9" s="42"/>
      <c r="I9" s="5"/>
      <c r="J9" s="5"/>
      <c r="K9" s="5"/>
      <c r="L9" s="5"/>
    </row>
    <row r="10" spans="1:12" s="8" customFormat="1" x14ac:dyDescent="0.3">
      <c r="A10" s="43" t="s">
        <v>35</v>
      </c>
      <c r="B10" s="46" t="s">
        <v>81</v>
      </c>
      <c r="C10" s="45"/>
      <c r="D10" s="45"/>
      <c r="E10" s="45"/>
      <c r="F10" s="42"/>
      <c r="H10" s="6"/>
      <c r="I10" s="6"/>
      <c r="J10" s="6"/>
      <c r="K10" s="6"/>
      <c r="L10" s="7"/>
    </row>
    <row r="11" spans="1:12" s="8" customFormat="1" x14ac:dyDescent="0.3">
      <c r="A11" s="47"/>
      <c r="B11" s="46"/>
      <c r="C11" s="39"/>
      <c r="D11" s="39"/>
      <c r="E11" s="39"/>
      <c r="F11" s="42"/>
      <c r="G11" s="11" t="s">
        <v>78</v>
      </c>
      <c r="H11" s="6"/>
      <c r="I11" s="6"/>
      <c r="J11" s="6"/>
      <c r="K11" s="6"/>
      <c r="L11" s="7"/>
    </row>
    <row r="12" spans="1:12" s="8" customFormat="1" ht="40.200000000000003" customHeight="1" thickBot="1" x14ac:dyDescent="0.35">
      <c r="A12" s="12" t="s">
        <v>36</v>
      </c>
      <c r="B12" s="12" t="s">
        <v>37</v>
      </c>
      <c r="C12" s="13" t="s">
        <v>19</v>
      </c>
      <c r="D12" s="13" t="s">
        <v>22</v>
      </c>
      <c r="E12" s="6"/>
      <c r="F12" s="6"/>
      <c r="G12" s="48" t="s">
        <v>20</v>
      </c>
      <c r="H12" s="48" t="s">
        <v>21</v>
      </c>
      <c r="I12" s="48" t="s">
        <v>19</v>
      </c>
      <c r="J12" s="48" t="s">
        <v>22</v>
      </c>
      <c r="K12" s="48" t="s">
        <v>79</v>
      </c>
      <c r="L12" s="48" t="s">
        <v>80</v>
      </c>
    </row>
    <row r="13" spans="1:12" s="8" customFormat="1" ht="15" thickTop="1" x14ac:dyDescent="0.3">
      <c r="A13" s="7">
        <v>2015</v>
      </c>
      <c r="B13" s="14" t="s">
        <v>38</v>
      </c>
      <c r="C13" s="40">
        <v>156050</v>
      </c>
      <c r="D13" s="40">
        <v>9498</v>
      </c>
      <c r="E13" s="6"/>
      <c r="F13" s="49"/>
      <c r="G13" s="50">
        <v>42005</v>
      </c>
      <c r="H13" s="50">
        <v>42705</v>
      </c>
      <c r="I13" s="51">
        <f t="shared" ref="I13:J16" si="0">SUM(C13:C36)</f>
        <v>3795805</v>
      </c>
      <c r="J13" s="51">
        <f t="shared" si="0"/>
        <v>192568</v>
      </c>
      <c r="K13" s="6">
        <f>ROUND(TRUNC((J13/I13),4)*100,1)</f>
        <v>5.0999999999999996</v>
      </c>
      <c r="L13" s="6">
        <f>ROUND(120*TRUNC(J13/I13,4),1)</f>
        <v>6.1</v>
      </c>
    </row>
    <row r="14" spans="1:12" s="8" customFormat="1" x14ac:dyDescent="0.3">
      <c r="A14" s="7">
        <v>2015</v>
      </c>
      <c r="B14" s="14" t="s">
        <v>39</v>
      </c>
      <c r="C14" s="40">
        <v>156213</v>
      </c>
      <c r="D14" s="40">
        <v>9095</v>
      </c>
      <c r="E14" s="6"/>
      <c r="F14" s="49"/>
      <c r="G14" s="50">
        <v>42036</v>
      </c>
      <c r="H14" s="50">
        <v>42736</v>
      </c>
      <c r="I14" s="51">
        <f t="shared" si="0"/>
        <v>3798431</v>
      </c>
      <c r="J14" s="51">
        <f t="shared" si="0"/>
        <v>191219</v>
      </c>
      <c r="K14" s="15">
        <f t="shared" ref="K14:K15" si="1">ROUND(TRUNC((J14/I14),4)*100,1)</f>
        <v>5</v>
      </c>
      <c r="L14" s="15">
        <f t="shared" ref="L14:L15" si="2">ROUND(120*TRUNC(J14/I14,4),1)</f>
        <v>6</v>
      </c>
    </row>
    <row r="15" spans="1:12" s="8" customFormat="1" x14ac:dyDescent="0.3">
      <c r="A15" s="7">
        <v>2015</v>
      </c>
      <c r="B15" s="14" t="s">
        <v>40</v>
      </c>
      <c r="C15" s="40">
        <v>156318</v>
      </c>
      <c r="D15" s="40">
        <v>8682</v>
      </c>
      <c r="E15" s="6"/>
      <c r="F15" s="49"/>
      <c r="G15" s="50">
        <v>42064</v>
      </c>
      <c r="H15" s="50">
        <v>42767</v>
      </c>
      <c r="I15" s="51">
        <f t="shared" si="0"/>
        <v>3801700</v>
      </c>
      <c r="J15" s="51">
        <f t="shared" si="0"/>
        <v>190011</v>
      </c>
      <c r="K15" s="15">
        <f t="shared" si="1"/>
        <v>5</v>
      </c>
      <c r="L15" s="15">
        <f t="shared" si="2"/>
        <v>6</v>
      </c>
    </row>
    <row r="16" spans="1:12" s="8" customFormat="1" x14ac:dyDescent="0.3">
      <c r="A16" s="7">
        <v>2015</v>
      </c>
      <c r="B16" s="14" t="s">
        <v>41</v>
      </c>
      <c r="C16" s="40">
        <v>156554</v>
      </c>
      <c r="D16" s="40">
        <v>7966</v>
      </c>
      <c r="E16" s="6"/>
      <c r="F16" s="49"/>
      <c r="G16" s="50">
        <v>42095</v>
      </c>
      <c r="H16" s="50">
        <v>42795</v>
      </c>
      <c r="I16" s="51">
        <f t="shared" si="0"/>
        <v>3805294</v>
      </c>
      <c r="J16" s="51">
        <f t="shared" si="0"/>
        <v>188613</v>
      </c>
      <c r="K16" s="15">
        <f t="shared" ref="K16" si="3">ROUND(TRUNC((J16/I16),4)*100,1)</f>
        <v>5</v>
      </c>
      <c r="L16" s="15">
        <f t="shared" ref="L16" si="4">ROUND(120*TRUNC(J16/I16,4),1)</f>
        <v>5.9</v>
      </c>
    </row>
    <row r="17" spans="1:12" s="8" customFormat="1" x14ac:dyDescent="0.3">
      <c r="A17" s="7">
        <v>2015</v>
      </c>
      <c r="B17" s="14" t="s">
        <v>42</v>
      </c>
      <c r="C17" s="40">
        <v>157719</v>
      </c>
      <c r="D17" s="40">
        <v>8370</v>
      </c>
      <c r="E17" s="6"/>
      <c r="F17" s="49"/>
      <c r="G17" s="6"/>
      <c r="H17" s="6"/>
      <c r="I17" s="6"/>
      <c r="J17" s="6"/>
      <c r="K17" s="6"/>
      <c r="L17" s="6"/>
    </row>
    <row r="18" spans="1:12" s="8" customFormat="1" x14ac:dyDescent="0.3">
      <c r="A18" s="7">
        <v>2015</v>
      </c>
      <c r="B18" s="14" t="s">
        <v>43</v>
      </c>
      <c r="C18" s="40">
        <v>158283</v>
      </c>
      <c r="D18" s="40">
        <v>8638</v>
      </c>
      <c r="E18" s="6"/>
      <c r="F18" s="49"/>
      <c r="G18" s="50"/>
      <c r="H18" s="50"/>
      <c r="I18" s="6"/>
      <c r="J18" s="6"/>
      <c r="K18" s="6"/>
      <c r="L18" s="6"/>
    </row>
    <row r="19" spans="1:12" s="8" customFormat="1" x14ac:dyDescent="0.3">
      <c r="A19" s="7">
        <v>2015</v>
      </c>
      <c r="B19" s="14" t="s">
        <v>44</v>
      </c>
      <c r="C19" s="40">
        <v>158527</v>
      </c>
      <c r="D19" s="40">
        <v>8805</v>
      </c>
      <c r="E19" s="6"/>
      <c r="F19" s="49"/>
      <c r="G19" s="6"/>
      <c r="H19" s="6"/>
      <c r="I19" s="6"/>
      <c r="J19" s="6"/>
      <c r="K19" s="6"/>
      <c r="L19" s="6"/>
    </row>
    <row r="20" spans="1:12" s="8" customFormat="1" x14ac:dyDescent="0.3">
      <c r="A20" s="7">
        <v>2015</v>
      </c>
      <c r="B20" s="14" t="s">
        <v>45</v>
      </c>
      <c r="C20" s="40">
        <v>157390</v>
      </c>
      <c r="D20" s="40">
        <v>8162</v>
      </c>
      <c r="E20" s="6"/>
      <c r="F20" s="49"/>
      <c r="G20" s="6"/>
      <c r="H20" s="6"/>
      <c r="I20" s="6"/>
      <c r="J20" s="6"/>
      <c r="K20" s="6"/>
      <c r="L20" s="6"/>
    </row>
    <row r="21" spans="1:12" s="8" customFormat="1" x14ac:dyDescent="0.3">
      <c r="A21" s="7">
        <v>2015</v>
      </c>
      <c r="B21" s="14" t="s">
        <v>46</v>
      </c>
      <c r="C21" s="40">
        <v>156607</v>
      </c>
      <c r="D21" s="40">
        <v>7628</v>
      </c>
      <c r="E21" s="6"/>
      <c r="F21" s="49"/>
      <c r="G21" s="6"/>
      <c r="H21" s="6"/>
      <c r="I21" s="6"/>
      <c r="J21" s="6"/>
      <c r="K21" s="6"/>
      <c r="L21" s="6"/>
    </row>
    <row r="22" spans="1:12" s="8" customFormat="1" x14ac:dyDescent="0.3">
      <c r="A22" s="7">
        <v>2015</v>
      </c>
      <c r="B22" s="14" t="s">
        <v>47</v>
      </c>
      <c r="C22" s="40">
        <v>157313</v>
      </c>
      <c r="D22" s="40">
        <v>7597</v>
      </c>
      <c r="E22" s="6"/>
      <c r="F22" s="49"/>
      <c r="G22" s="6"/>
      <c r="H22" s="6"/>
      <c r="I22" s="6"/>
      <c r="J22" s="6"/>
      <c r="K22" s="6"/>
      <c r="L22" s="6"/>
    </row>
    <row r="23" spans="1:12" s="8" customFormat="1" x14ac:dyDescent="0.3">
      <c r="A23" s="7">
        <v>2015</v>
      </c>
      <c r="B23" s="14" t="s">
        <v>48</v>
      </c>
      <c r="C23" s="40">
        <v>157340</v>
      </c>
      <c r="D23" s="40">
        <v>7573</v>
      </c>
      <c r="E23" s="6"/>
      <c r="F23" s="49"/>
      <c r="G23" s="6"/>
      <c r="H23" s="6"/>
      <c r="I23" s="6"/>
      <c r="J23" s="6"/>
      <c r="K23" s="6"/>
      <c r="L23" s="6"/>
    </row>
    <row r="24" spans="1:12" s="8" customFormat="1" x14ac:dyDescent="0.3">
      <c r="A24" s="7">
        <v>2015</v>
      </c>
      <c r="B24" s="14" t="s">
        <v>49</v>
      </c>
      <c r="C24" s="40">
        <v>157245</v>
      </c>
      <c r="D24" s="40">
        <v>7542</v>
      </c>
      <c r="E24" s="6"/>
      <c r="F24" s="49"/>
      <c r="G24" s="6"/>
      <c r="H24" s="6"/>
      <c r="I24" s="6"/>
      <c r="J24" s="6"/>
      <c r="K24" s="6"/>
      <c r="L24" s="6"/>
    </row>
    <row r="25" spans="1:12" s="8" customFormat="1" x14ac:dyDescent="0.3">
      <c r="A25" s="7">
        <v>2016</v>
      </c>
      <c r="B25" s="14" t="s">
        <v>38</v>
      </c>
      <c r="C25" s="40">
        <v>157347</v>
      </c>
      <c r="D25" s="40">
        <v>8309</v>
      </c>
      <c r="E25" s="6"/>
      <c r="F25" s="49"/>
      <c r="G25" s="6"/>
      <c r="H25" s="6"/>
      <c r="I25" s="6"/>
      <c r="J25" s="6"/>
      <c r="K25" s="6"/>
      <c r="L25" s="6"/>
    </row>
    <row r="26" spans="1:12" s="8" customFormat="1" x14ac:dyDescent="0.3">
      <c r="A26" s="7">
        <v>2016</v>
      </c>
      <c r="B26" s="14" t="s">
        <v>39</v>
      </c>
      <c r="C26" s="40">
        <v>158279</v>
      </c>
      <c r="D26" s="40">
        <v>8219</v>
      </c>
      <c r="E26" s="6"/>
      <c r="F26" s="49"/>
      <c r="G26" s="6"/>
      <c r="H26" s="6"/>
      <c r="I26" s="6"/>
      <c r="J26" s="6"/>
      <c r="K26" s="6"/>
      <c r="L26" s="6"/>
    </row>
    <row r="27" spans="1:12" s="8" customFormat="1" x14ac:dyDescent="0.3">
      <c r="A27" s="7">
        <v>2016</v>
      </c>
      <c r="B27" s="14" t="s">
        <v>40</v>
      </c>
      <c r="C27" s="40">
        <v>158854</v>
      </c>
      <c r="D27" s="40">
        <v>8116</v>
      </c>
      <c r="E27" s="6"/>
      <c r="F27" s="49"/>
      <c r="G27" s="6"/>
      <c r="H27" s="6"/>
      <c r="I27" s="6"/>
      <c r="J27" s="6"/>
      <c r="K27" s="6"/>
      <c r="L27" s="6"/>
    </row>
    <row r="28" spans="1:12" x14ac:dyDescent="0.3">
      <c r="A28" s="7">
        <v>2016</v>
      </c>
      <c r="B28" s="14" t="s">
        <v>41</v>
      </c>
      <c r="C28" s="40">
        <v>158488</v>
      </c>
      <c r="D28" s="40">
        <v>7413</v>
      </c>
      <c r="F28" s="49"/>
      <c r="G28" s="52"/>
      <c r="H28" s="52"/>
    </row>
    <row r="29" spans="1:12" x14ac:dyDescent="0.3">
      <c r="A29" s="7">
        <v>2016</v>
      </c>
      <c r="B29" s="14" t="s">
        <v>42</v>
      </c>
      <c r="C29" s="40">
        <v>158800</v>
      </c>
      <c r="D29" s="40">
        <v>7207</v>
      </c>
      <c r="F29" s="49"/>
      <c r="G29" s="52"/>
      <c r="H29" s="52"/>
    </row>
    <row r="30" spans="1:12" x14ac:dyDescent="0.3">
      <c r="A30" s="7">
        <v>2016</v>
      </c>
      <c r="B30" s="14" t="s">
        <v>43</v>
      </c>
      <c r="C30" s="40">
        <v>160135</v>
      </c>
      <c r="D30" s="40">
        <v>8144</v>
      </c>
      <c r="F30" s="49"/>
      <c r="G30" s="52"/>
      <c r="H30" s="52"/>
    </row>
    <row r="31" spans="1:12" x14ac:dyDescent="0.3">
      <c r="A31" s="7">
        <v>2016</v>
      </c>
      <c r="B31" s="14" t="s">
        <v>44</v>
      </c>
      <c r="C31" s="40">
        <v>160705</v>
      </c>
      <c r="D31" s="40">
        <v>8267</v>
      </c>
      <c r="F31" s="49"/>
      <c r="G31" s="52"/>
      <c r="H31" s="52"/>
    </row>
    <row r="32" spans="1:12" s="17" customFormat="1" x14ac:dyDescent="0.3">
      <c r="A32" s="10">
        <v>2016</v>
      </c>
      <c r="B32" s="53" t="s">
        <v>45</v>
      </c>
      <c r="C32" s="40">
        <v>159800</v>
      </c>
      <c r="D32" s="40">
        <v>7996</v>
      </c>
      <c r="E32" s="54"/>
      <c r="F32" s="49"/>
      <c r="G32" s="55"/>
      <c r="H32" s="55"/>
      <c r="I32" s="41"/>
      <c r="J32" s="41"/>
      <c r="K32" s="41"/>
      <c r="L32" s="41"/>
    </row>
    <row r="33" spans="1:12" s="17" customFormat="1" x14ac:dyDescent="0.3">
      <c r="A33" s="7">
        <v>2016</v>
      </c>
      <c r="B33" s="14" t="s">
        <v>46</v>
      </c>
      <c r="C33" s="40">
        <v>159636</v>
      </c>
      <c r="D33" s="40">
        <v>7658</v>
      </c>
      <c r="E33" s="54"/>
      <c r="F33" s="49"/>
      <c r="G33" s="55"/>
      <c r="H33" s="55"/>
      <c r="I33" s="41"/>
      <c r="J33" s="41"/>
      <c r="K33" s="41"/>
      <c r="L33" s="41"/>
    </row>
    <row r="34" spans="1:12" x14ac:dyDescent="0.3">
      <c r="A34" s="7">
        <v>2016</v>
      </c>
      <c r="B34" s="14" t="s">
        <v>47</v>
      </c>
      <c r="C34" s="40">
        <v>159783</v>
      </c>
      <c r="D34" s="40">
        <v>7447</v>
      </c>
      <c r="F34" s="52"/>
      <c r="G34" s="52"/>
      <c r="H34" s="52"/>
    </row>
    <row r="35" spans="1:12" x14ac:dyDescent="0.3">
      <c r="A35" s="7">
        <v>2016</v>
      </c>
      <c r="B35" s="14" t="s">
        <v>48</v>
      </c>
      <c r="C35" s="40">
        <v>159451</v>
      </c>
      <c r="D35" s="40">
        <v>7066</v>
      </c>
      <c r="F35" s="52"/>
      <c r="G35" s="52"/>
      <c r="H35" s="52"/>
    </row>
    <row r="36" spans="1:12" x14ac:dyDescent="0.3">
      <c r="A36" s="7">
        <v>2016</v>
      </c>
      <c r="B36" s="14" t="s">
        <v>49</v>
      </c>
      <c r="C36" s="40">
        <v>158968</v>
      </c>
      <c r="D36" s="40">
        <v>7170</v>
      </c>
      <c r="F36" s="52"/>
      <c r="G36" s="52"/>
      <c r="H36" s="52"/>
    </row>
    <row r="37" spans="1:12" x14ac:dyDescent="0.3">
      <c r="A37" s="7">
        <v>2017</v>
      </c>
      <c r="B37" s="14" t="s">
        <v>38</v>
      </c>
      <c r="C37" s="40">
        <v>158676</v>
      </c>
      <c r="D37" s="40">
        <v>8149</v>
      </c>
    </row>
    <row r="38" spans="1:12" x14ac:dyDescent="0.3">
      <c r="A38" s="7">
        <v>2017</v>
      </c>
      <c r="B38" s="14" t="s">
        <v>39</v>
      </c>
      <c r="C38" s="40">
        <v>159482</v>
      </c>
      <c r="D38" s="40">
        <v>7887</v>
      </c>
    </row>
    <row r="39" spans="1:12" x14ac:dyDescent="0.3">
      <c r="A39" s="7">
        <v>2017</v>
      </c>
      <c r="B39" s="14" t="s">
        <v>40</v>
      </c>
      <c r="C39" s="40">
        <v>159912</v>
      </c>
      <c r="D39" s="40">
        <v>7284</v>
      </c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workbookViewId="0"/>
  </sheetViews>
  <sheetFormatPr defaultColWidth="8.88671875" defaultRowHeight="14.4" x14ac:dyDescent="0.3"/>
  <cols>
    <col min="1" max="1" width="36.33203125" style="17" customWidth="1"/>
    <col min="2" max="5" width="11.6640625" bestFit="1" customWidth="1"/>
    <col min="6" max="6" width="11.88671875" bestFit="1" customWidth="1"/>
    <col min="7" max="17" width="11.6640625" bestFit="1" customWidth="1"/>
    <col min="18" max="18" width="11.88671875" bestFit="1" customWidth="1"/>
    <col min="19" max="26" width="11.6640625" bestFit="1" customWidth="1"/>
  </cols>
  <sheetData>
    <row r="1" spans="1:27" x14ac:dyDescent="0.3">
      <c r="A1" s="58" t="s">
        <v>14</v>
      </c>
    </row>
    <row r="2" spans="1:27" s="61" customFormat="1" x14ac:dyDescent="0.3">
      <c r="A2" s="68" t="s">
        <v>15</v>
      </c>
      <c r="B2" s="60">
        <v>42005</v>
      </c>
      <c r="C2" s="60">
        <v>42036</v>
      </c>
      <c r="D2" s="60">
        <v>42064</v>
      </c>
      <c r="E2" s="60">
        <v>42095</v>
      </c>
      <c r="F2" s="60">
        <v>42125</v>
      </c>
      <c r="G2" s="60">
        <v>42156</v>
      </c>
      <c r="H2" s="60">
        <v>42186</v>
      </c>
      <c r="I2" s="60">
        <v>42217</v>
      </c>
      <c r="J2" s="60">
        <v>42248</v>
      </c>
      <c r="K2" s="60">
        <v>42278</v>
      </c>
      <c r="L2" s="60">
        <v>42309</v>
      </c>
      <c r="M2" s="60">
        <v>42339</v>
      </c>
      <c r="N2" s="60">
        <v>42370</v>
      </c>
      <c r="O2" s="60">
        <v>42401</v>
      </c>
      <c r="P2" s="60">
        <v>42430</v>
      </c>
      <c r="Q2" s="60">
        <v>42461</v>
      </c>
      <c r="R2" s="60">
        <v>42491</v>
      </c>
      <c r="S2" s="60">
        <v>42522</v>
      </c>
      <c r="T2" s="60">
        <v>42552</v>
      </c>
      <c r="U2" s="60">
        <v>42583</v>
      </c>
      <c r="V2" s="60">
        <v>42614</v>
      </c>
      <c r="W2" s="60">
        <v>42644</v>
      </c>
      <c r="X2" s="60">
        <v>42675</v>
      </c>
      <c r="Y2" s="60">
        <v>42705</v>
      </c>
      <c r="Z2" s="60">
        <v>42736</v>
      </c>
      <c r="AA2" s="60">
        <v>42767</v>
      </c>
    </row>
    <row r="3" spans="1:27" x14ac:dyDescent="0.3">
      <c r="A3" s="17" t="s">
        <v>0</v>
      </c>
      <c r="B3" s="57">
        <v>3</v>
      </c>
      <c r="C3" s="57">
        <v>3</v>
      </c>
      <c r="D3" s="57">
        <v>3</v>
      </c>
      <c r="E3" s="57">
        <v>3</v>
      </c>
      <c r="F3" s="57">
        <v>3</v>
      </c>
      <c r="G3" s="57">
        <v>3</v>
      </c>
      <c r="H3" s="57">
        <v>3</v>
      </c>
      <c r="I3" s="57">
        <v>3</v>
      </c>
      <c r="J3" s="57">
        <v>3</v>
      </c>
      <c r="K3" s="57">
        <v>3</v>
      </c>
      <c r="L3" s="57">
        <v>3</v>
      </c>
      <c r="M3" s="57">
        <v>3</v>
      </c>
      <c r="N3" s="57">
        <v>3</v>
      </c>
      <c r="O3" s="57">
        <v>3</v>
      </c>
      <c r="P3" s="57">
        <v>3</v>
      </c>
      <c r="Q3" s="57">
        <v>3</v>
      </c>
      <c r="R3" s="57">
        <v>3</v>
      </c>
      <c r="S3" s="57">
        <v>3</v>
      </c>
      <c r="T3" s="57">
        <v>3</v>
      </c>
      <c r="U3" s="57">
        <v>3</v>
      </c>
      <c r="V3" s="57">
        <v>3</v>
      </c>
      <c r="W3" s="57">
        <v>3</v>
      </c>
      <c r="X3" s="57">
        <v>3</v>
      </c>
      <c r="Y3" s="57">
        <v>3</v>
      </c>
      <c r="Z3" s="57">
        <v>3</v>
      </c>
      <c r="AA3">
        <v>3</v>
      </c>
    </row>
    <row r="4" spans="1:27" x14ac:dyDescent="0.3">
      <c r="A4" s="17" t="s">
        <v>1</v>
      </c>
      <c r="B4" s="57">
        <v>160</v>
      </c>
      <c r="C4" s="57">
        <v>160</v>
      </c>
      <c r="D4" s="57">
        <v>157</v>
      </c>
      <c r="E4" s="57">
        <v>146</v>
      </c>
      <c r="F4" s="57">
        <v>153</v>
      </c>
      <c r="G4" s="57">
        <v>162</v>
      </c>
      <c r="H4" s="57">
        <v>174</v>
      </c>
      <c r="I4" s="57">
        <v>174</v>
      </c>
      <c r="J4" s="57">
        <v>159</v>
      </c>
      <c r="K4" s="57">
        <v>158</v>
      </c>
      <c r="L4" s="57">
        <v>153</v>
      </c>
      <c r="M4" s="57">
        <v>154</v>
      </c>
      <c r="N4" s="57">
        <v>162</v>
      </c>
      <c r="O4" s="57">
        <v>162</v>
      </c>
      <c r="P4" s="57">
        <v>157</v>
      </c>
      <c r="Q4" s="57">
        <v>143</v>
      </c>
      <c r="R4" s="57">
        <v>148</v>
      </c>
      <c r="S4" s="57">
        <v>160</v>
      </c>
      <c r="T4" s="57">
        <v>171</v>
      </c>
      <c r="U4" s="57">
        <v>173</v>
      </c>
      <c r="V4" s="57">
        <v>157</v>
      </c>
      <c r="W4" s="57">
        <v>153</v>
      </c>
      <c r="X4" s="57">
        <v>151</v>
      </c>
      <c r="Y4" s="57">
        <v>153</v>
      </c>
      <c r="Z4" s="57">
        <v>155</v>
      </c>
      <c r="AA4">
        <v>157</v>
      </c>
    </row>
    <row r="5" spans="1:27" x14ac:dyDescent="0.3">
      <c r="A5" s="17" t="s">
        <v>2</v>
      </c>
      <c r="B5" s="57">
        <v>118</v>
      </c>
      <c r="C5" s="57">
        <v>118</v>
      </c>
      <c r="D5" s="57">
        <v>118</v>
      </c>
      <c r="E5" s="57">
        <v>114</v>
      </c>
      <c r="F5" s="57">
        <v>114</v>
      </c>
      <c r="G5" s="57">
        <v>120</v>
      </c>
      <c r="H5" s="57">
        <v>119</v>
      </c>
      <c r="I5" s="57">
        <v>122</v>
      </c>
      <c r="J5" s="57">
        <v>114</v>
      </c>
      <c r="K5" s="57">
        <v>116</v>
      </c>
      <c r="L5" s="57">
        <v>117</v>
      </c>
      <c r="M5" s="57">
        <v>116</v>
      </c>
      <c r="N5" s="57">
        <v>116</v>
      </c>
      <c r="O5" s="57">
        <v>121</v>
      </c>
      <c r="P5" s="57">
        <v>121</v>
      </c>
      <c r="Q5" s="57">
        <v>115</v>
      </c>
      <c r="R5" s="57">
        <v>113</v>
      </c>
      <c r="S5" s="57">
        <v>113</v>
      </c>
      <c r="T5" s="57">
        <v>114</v>
      </c>
      <c r="U5" s="57">
        <v>118</v>
      </c>
      <c r="V5" s="57">
        <v>111</v>
      </c>
      <c r="W5" s="57">
        <v>108</v>
      </c>
      <c r="X5" s="57">
        <v>108</v>
      </c>
      <c r="Y5" s="57">
        <v>109</v>
      </c>
      <c r="Z5" s="57">
        <v>110</v>
      </c>
      <c r="AA5">
        <v>113</v>
      </c>
    </row>
    <row r="6" spans="1:27" x14ac:dyDescent="0.3">
      <c r="A6" s="17" t="s">
        <v>3</v>
      </c>
      <c r="B6" s="57">
        <v>322</v>
      </c>
      <c r="C6" s="57">
        <v>322</v>
      </c>
      <c r="D6" s="57">
        <v>325</v>
      </c>
      <c r="E6" s="57">
        <v>313</v>
      </c>
      <c r="F6" s="57">
        <v>317</v>
      </c>
      <c r="G6" s="57">
        <v>329</v>
      </c>
      <c r="H6" s="57">
        <v>326</v>
      </c>
      <c r="I6" s="57">
        <v>327</v>
      </c>
      <c r="J6" s="57">
        <v>316</v>
      </c>
      <c r="K6" s="57">
        <v>318</v>
      </c>
      <c r="L6" s="57">
        <v>317</v>
      </c>
      <c r="M6" s="57">
        <v>314</v>
      </c>
      <c r="N6" s="57">
        <v>316</v>
      </c>
      <c r="O6" s="57">
        <v>319</v>
      </c>
      <c r="P6" s="57">
        <v>317</v>
      </c>
      <c r="Q6" s="57">
        <v>299</v>
      </c>
      <c r="R6" s="57">
        <v>309</v>
      </c>
      <c r="S6" s="57">
        <v>316</v>
      </c>
      <c r="T6" s="57">
        <v>314</v>
      </c>
      <c r="U6" s="57">
        <v>322</v>
      </c>
      <c r="V6" s="57">
        <v>311</v>
      </c>
      <c r="W6" s="57">
        <v>305</v>
      </c>
      <c r="X6" s="57">
        <v>304</v>
      </c>
      <c r="Y6" s="57">
        <v>301</v>
      </c>
      <c r="Z6" s="57">
        <v>304</v>
      </c>
      <c r="AA6">
        <v>308</v>
      </c>
    </row>
    <row r="7" spans="1:27" x14ac:dyDescent="0.3">
      <c r="A7" s="17" t="s">
        <v>4</v>
      </c>
      <c r="B7" s="57">
        <v>1</v>
      </c>
      <c r="C7" s="57">
        <v>1</v>
      </c>
      <c r="D7" s="57">
        <v>1</v>
      </c>
      <c r="E7" s="57">
        <v>1</v>
      </c>
      <c r="F7" s="57">
        <v>1</v>
      </c>
      <c r="G7" s="57">
        <v>1</v>
      </c>
      <c r="H7" s="57">
        <v>1</v>
      </c>
      <c r="I7" s="57">
        <v>1</v>
      </c>
      <c r="J7" s="57">
        <v>1</v>
      </c>
      <c r="K7" s="57">
        <v>1</v>
      </c>
      <c r="L7" s="57">
        <v>1</v>
      </c>
      <c r="M7" s="57">
        <v>1</v>
      </c>
      <c r="N7" s="57">
        <v>1</v>
      </c>
      <c r="O7" s="57">
        <v>1</v>
      </c>
      <c r="P7" s="57">
        <v>1</v>
      </c>
      <c r="Q7" s="57">
        <v>1</v>
      </c>
      <c r="R7" s="57">
        <v>1</v>
      </c>
      <c r="S7" s="57">
        <v>1</v>
      </c>
      <c r="T7" s="57">
        <v>1</v>
      </c>
      <c r="U7" s="57">
        <v>1</v>
      </c>
      <c r="V7" s="57">
        <v>1</v>
      </c>
      <c r="W7" s="57">
        <v>1</v>
      </c>
      <c r="X7" s="57">
        <v>1</v>
      </c>
      <c r="Y7" s="57">
        <v>1</v>
      </c>
      <c r="Z7" s="57">
        <v>1</v>
      </c>
      <c r="AA7">
        <v>1</v>
      </c>
    </row>
    <row r="8" spans="1:27" x14ac:dyDescent="0.3">
      <c r="A8" s="17" t="s">
        <v>5</v>
      </c>
      <c r="B8" s="57">
        <v>159</v>
      </c>
      <c r="C8" s="57">
        <v>160</v>
      </c>
      <c r="D8" s="57">
        <v>155</v>
      </c>
      <c r="E8" s="57">
        <v>155</v>
      </c>
      <c r="F8" s="57">
        <v>160</v>
      </c>
      <c r="G8" s="57">
        <v>165</v>
      </c>
      <c r="H8" s="57">
        <v>164</v>
      </c>
      <c r="I8" s="57">
        <v>165</v>
      </c>
      <c r="J8" s="57">
        <v>154</v>
      </c>
      <c r="K8" s="57">
        <v>151</v>
      </c>
      <c r="L8" s="57">
        <v>151</v>
      </c>
      <c r="M8" s="57">
        <v>154</v>
      </c>
      <c r="N8" s="57">
        <v>149</v>
      </c>
      <c r="O8" s="57">
        <v>157</v>
      </c>
      <c r="P8" s="57">
        <v>161</v>
      </c>
      <c r="Q8" s="57">
        <v>156</v>
      </c>
      <c r="R8" s="57">
        <v>153</v>
      </c>
      <c r="S8" s="57">
        <v>158</v>
      </c>
      <c r="T8" s="57">
        <v>159</v>
      </c>
      <c r="U8" s="57">
        <v>162</v>
      </c>
      <c r="V8" s="57">
        <v>156</v>
      </c>
      <c r="W8" s="57">
        <v>153</v>
      </c>
      <c r="X8" s="57">
        <v>147</v>
      </c>
      <c r="Y8" s="57">
        <v>153</v>
      </c>
      <c r="Z8" s="57">
        <v>147</v>
      </c>
      <c r="AA8">
        <v>151</v>
      </c>
    </row>
    <row r="9" spans="1:27" x14ac:dyDescent="0.3">
      <c r="A9" s="17" t="s">
        <v>6</v>
      </c>
      <c r="B9" s="57">
        <v>55</v>
      </c>
      <c r="C9" s="57">
        <v>56</v>
      </c>
      <c r="D9" s="57">
        <v>55</v>
      </c>
      <c r="E9" s="57">
        <v>50</v>
      </c>
      <c r="F9" s="57">
        <v>51</v>
      </c>
      <c r="G9" s="57">
        <v>51</v>
      </c>
      <c r="H9" s="57">
        <v>55</v>
      </c>
      <c r="I9" s="57">
        <v>54</v>
      </c>
      <c r="J9" s="57">
        <v>54</v>
      </c>
      <c r="K9" s="57">
        <v>53</v>
      </c>
      <c r="L9" s="57">
        <v>51</v>
      </c>
      <c r="M9" s="57">
        <v>53</v>
      </c>
      <c r="N9" s="57">
        <v>52</v>
      </c>
      <c r="O9" s="57">
        <v>55</v>
      </c>
      <c r="P9" s="57">
        <v>53</v>
      </c>
      <c r="Q9" s="57">
        <v>50</v>
      </c>
      <c r="R9" s="57">
        <v>50</v>
      </c>
      <c r="S9" s="57">
        <v>52</v>
      </c>
      <c r="T9" s="57">
        <v>55</v>
      </c>
      <c r="U9" s="57">
        <v>53</v>
      </c>
      <c r="V9" s="57">
        <v>53</v>
      </c>
      <c r="W9" s="57">
        <v>52</v>
      </c>
      <c r="X9" s="57">
        <v>51</v>
      </c>
      <c r="Y9" s="57">
        <v>53</v>
      </c>
      <c r="Z9" s="57">
        <v>51</v>
      </c>
      <c r="AA9">
        <v>53</v>
      </c>
    </row>
    <row r="10" spans="1:27" x14ac:dyDescent="0.3">
      <c r="A10" s="17" t="s">
        <v>7</v>
      </c>
      <c r="B10" s="57">
        <v>173</v>
      </c>
      <c r="C10" s="57">
        <v>174</v>
      </c>
      <c r="D10" s="57">
        <v>174</v>
      </c>
      <c r="E10" s="57">
        <v>173</v>
      </c>
      <c r="F10" s="57">
        <v>172</v>
      </c>
      <c r="G10" s="57">
        <v>183</v>
      </c>
      <c r="H10" s="57">
        <v>173</v>
      </c>
      <c r="I10" s="57">
        <v>175</v>
      </c>
      <c r="J10" s="57">
        <v>163</v>
      </c>
      <c r="K10" s="57">
        <v>164</v>
      </c>
      <c r="L10" s="57">
        <v>169</v>
      </c>
      <c r="M10" s="57">
        <v>166</v>
      </c>
      <c r="N10" s="57">
        <v>168</v>
      </c>
      <c r="O10" s="57">
        <v>169</v>
      </c>
      <c r="P10" s="57">
        <v>171</v>
      </c>
      <c r="Q10" s="57">
        <v>166</v>
      </c>
      <c r="R10" s="57">
        <v>167</v>
      </c>
      <c r="S10" s="57">
        <v>165</v>
      </c>
      <c r="T10" s="57">
        <v>166</v>
      </c>
      <c r="U10" s="57">
        <v>169</v>
      </c>
      <c r="V10" s="57">
        <v>160</v>
      </c>
      <c r="W10" s="57">
        <v>157</v>
      </c>
      <c r="X10" s="57">
        <v>157</v>
      </c>
      <c r="Y10" s="57">
        <v>157</v>
      </c>
      <c r="Z10" s="57">
        <v>158</v>
      </c>
      <c r="AA10">
        <v>162</v>
      </c>
    </row>
    <row r="11" spans="1:27" x14ac:dyDescent="0.3">
      <c r="A11" s="17" t="s">
        <v>8</v>
      </c>
      <c r="B11" s="57">
        <v>43</v>
      </c>
      <c r="C11" s="57">
        <v>42</v>
      </c>
      <c r="D11" s="57">
        <v>41</v>
      </c>
      <c r="E11" s="57">
        <v>39</v>
      </c>
      <c r="F11" s="57">
        <v>41</v>
      </c>
      <c r="G11" s="57">
        <v>43</v>
      </c>
      <c r="H11" s="57">
        <v>45</v>
      </c>
      <c r="I11" s="57">
        <v>45</v>
      </c>
      <c r="J11" s="57">
        <v>43</v>
      </c>
      <c r="K11" s="57">
        <v>42</v>
      </c>
      <c r="L11" s="57">
        <v>40</v>
      </c>
      <c r="M11" s="57">
        <v>40</v>
      </c>
      <c r="N11" s="57">
        <v>42</v>
      </c>
      <c r="O11" s="57">
        <v>42</v>
      </c>
      <c r="P11" s="57">
        <v>41</v>
      </c>
      <c r="Q11" s="57">
        <v>39</v>
      </c>
      <c r="R11" s="57">
        <v>40</v>
      </c>
      <c r="S11" s="57">
        <v>43</v>
      </c>
      <c r="T11" s="57">
        <v>47</v>
      </c>
      <c r="U11" s="57">
        <v>46</v>
      </c>
      <c r="V11" s="57">
        <v>43</v>
      </c>
      <c r="W11" s="57">
        <v>42</v>
      </c>
      <c r="X11" s="57">
        <v>42</v>
      </c>
      <c r="Y11" s="57">
        <v>42</v>
      </c>
      <c r="Z11" s="57">
        <v>44</v>
      </c>
      <c r="AA11">
        <v>43</v>
      </c>
    </row>
    <row r="12" spans="1:27" x14ac:dyDescent="0.3">
      <c r="A12" s="17" t="s">
        <v>9</v>
      </c>
      <c r="B12" s="57">
        <v>41</v>
      </c>
      <c r="C12" s="57">
        <v>40</v>
      </c>
      <c r="D12" s="57">
        <v>39</v>
      </c>
      <c r="E12" s="57">
        <v>36</v>
      </c>
      <c r="F12" s="57">
        <v>39</v>
      </c>
      <c r="G12" s="57">
        <v>41</v>
      </c>
      <c r="H12" s="57">
        <v>44</v>
      </c>
      <c r="I12" s="57">
        <v>44</v>
      </c>
      <c r="J12" s="57">
        <v>41</v>
      </c>
      <c r="K12" s="57">
        <v>40</v>
      </c>
      <c r="L12" s="57">
        <v>38</v>
      </c>
      <c r="M12" s="57">
        <v>39</v>
      </c>
      <c r="N12" s="57">
        <v>41</v>
      </c>
      <c r="O12" s="57">
        <v>40</v>
      </c>
      <c r="P12" s="57">
        <v>39</v>
      </c>
      <c r="Q12" s="57">
        <v>39</v>
      </c>
      <c r="R12" s="57">
        <v>38</v>
      </c>
      <c r="S12" s="57">
        <v>42</v>
      </c>
      <c r="T12" s="57">
        <v>44</v>
      </c>
      <c r="U12" s="57">
        <v>43</v>
      </c>
      <c r="V12" s="57">
        <v>40</v>
      </c>
      <c r="W12" s="57">
        <v>39</v>
      </c>
      <c r="X12" s="57">
        <v>38</v>
      </c>
      <c r="Y12" s="57">
        <v>39</v>
      </c>
      <c r="Z12" s="57">
        <v>41</v>
      </c>
      <c r="AA12">
        <v>40</v>
      </c>
    </row>
    <row r="13" spans="1:27" x14ac:dyDescent="0.3">
      <c r="A13" s="17" t="s">
        <v>10</v>
      </c>
      <c r="B13" s="57">
        <v>4</v>
      </c>
      <c r="C13" s="57">
        <v>4</v>
      </c>
      <c r="D13" s="57">
        <v>4</v>
      </c>
      <c r="E13" s="57">
        <v>4</v>
      </c>
      <c r="F13" s="57">
        <v>4</v>
      </c>
      <c r="G13" s="57">
        <v>4</v>
      </c>
      <c r="H13" s="57">
        <v>4</v>
      </c>
      <c r="I13" s="57">
        <v>4</v>
      </c>
      <c r="J13" s="57">
        <v>4</v>
      </c>
      <c r="K13" s="57">
        <v>4</v>
      </c>
      <c r="L13" s="57">
        <v>4</v>
      </c>
      <c r="M13" s="57">
        <v>4</v>
      </c>
      <c r="N13" s="57">
        <v>4</v>
      </c>
      <c r="O13" s="57">
        <v>4</v>
      </c>
      <c r="P13" s="57">
        <v>4</v>
      </c>
      <c r="Q13" s="57">
        <v>3</v>
      </c>
      <c r="R13" s="57">
        <v>4</v>
      </c>
      <c r="S13" s="57">
        <v>4</v>
      </c>
      <c r="T13" s="57">
        <v>4</v>
      </c>
      <c r="U13" s="57">
        <v>4</v>
      </c>
      <c r="V13" s="57">
        <v>4</v>
      </c>
      <c r="W13" s="57">
        <v>4</v>
      </c>
      <c r="X13" s="57">
        <v>4</v>
      </c>
      <c r="Y13" s="57">
        <v>4</v>
      </c>
      <c r="Z13" s="57">
        <v>3</v>
      </c>
      <c r="AA13">
        <v>3</v>
      </c>
    </row>
    <row r="14" spans="1:27" x14ac:dyDescent="0.3">
      <c r="A14" s="17" t="s">
        <v>11</v>
      </c>
      <c r="B14" s="57">
        <v>215</v>
      </c>
      <c r="C14" s="57">
        <v>224</v>
      </c>
      <c r="D14" s="57">
        <v>217</v>
      </c>
      <c r="E14" s="57">
        <v>214</v>
      </c>
      <c r="F14" s="57">
        <v>215</v>
      </c>
      <c r="G14" s="57">
        <v>222</v>
      </c>
      <c r="H14" s="57">
        <v>222</v>
      </c>
      <c r="I14" s="57">
        <v>222</v>
      </c>
      <c r="J14" s="57">
        <v>216</v>
      </c>
      <c r="K14" s="57">
        <v>216</v>
      </c>
      <c r="L14" s="57">
        <v>216</v>
      </c>
      <c r="M14" s="57">
        <v>214</v>
      </c>
      <c r="N14" s="57">
        <v>212</v>
      </c>
      <c r="O14" s="57">
        <v>215</v>
      </c>
      <c r="P14" s="57">
        <v>214</v>
      </c>
      <c r="Q14" s="57">
        <v>214</v>
      </c>
      <c r="R14" s="57">
        <v>215</v>
      </c>
      <c r="S14" s="57">
        <v>219</v>
      </c>
      <c r="T14" s="57">
        <v>222</v>
      </c>
      <c r="U14" s="57">
        <v>219</v>
      </c>
      <c r="V14" s="57">
        <v>216</v>
      </c>
      <c r="W14" s="57">
        <v>215</v>
      </c>
      <c r="X14" s="57">
        <v>213</v>
      </c>
      <c r="Y14" s="57">
        <v>212</v>
      </c>
      <c r="Z14" s="57">
        <v>212</v>
      </c>
      <c r="AA14">
        <v>212</v>
      </c>
    </row>
    <row r="15" spans="1:27" x14ac:dyDescent="0.3">
      <c r="A15" s="17" t="s">
        <v>12</v>
      </c>
      <c r="B15" s="57">
        <v>266</v>
      </c>
      <c r="C15" s="57">
        <v>266</v>
      </c>
      <c r="D15" s="57">
        <v>266</v>
      </c>
      <c r="E15" s="57">
        <v>257</v>
      </c>
      <c r="F15" s="57">
        <v>254</v>
      </c>
      <c r="G15" s="57">
        <v>269</v>
      </c>
      <c r="H15" s="57">
        <v>268</v>
      </c>
      <c r="I15" s="57">
        <v>277</v>
      </c>
      <c r="J15" s="57">
        <v>252</v>
      </c>
      <c r="K15" s="57">
        <v>247</v>
      </c>
      <c r="L15" s="57">
        <v>252</v>
      </c>
      <c r="M15" s="57">
        <v>253</v>
      </c>
      <c r="N15" s="57">
        <v>261</v>
      </c>
      <c r="O15" s="57">
        <v>264</v>
      </c>
      <c r="P15" s="57">
        <v>259</v>
      </c>
      <c r="Q15" s="57">
        <v>241</v>
      </c>
      <c r="R15" s="57">
        <v>250</v>
      </c>
      <c r="S15" s="57">
        <v>253</v>
      </c>
      <c r="T15" s="57">
        <v>268</v>
      </c>
      <c r="U15" s="57">
        <v>271</v>
      </c>
      <c r="V15" s="57">
        <v>252</v>
      </c>
      <c r="W15" s="57">
        <v>244</v>
      </c>
      <c r="X15" s="57">
        <v>242</v>
      </c>
      <c r="Y15" s="57">
        <v>247</v>
      </c>
      <c r="Z15" s="57">
        <v>248</v>
      </c>
      <c r="AA15">
        <v>256</v>
      </c>
    </row>
    <row r="16" spans="1:27" x14ac:dyDescent="0.3">
      <c r="A16" s="17" t="s">
        <v>13</v>
      </c>
      <c r="B16" s="57">
        <v>17</v>
      </c>
      <c r="C16" s="57">
        <v>17</v>
      </c>
      <c r="D16" s="57">
        <v>17</v>
      </c>
      <c r="E16" s="57">
        <v>17</v>
      </c>
      <c r="F16" s="57">
        <v>14</v>
      </c>
      <c r="G16" s="57">
        <v>17</v>
      </c>
      <c r="H16" s="57">
        <v>15</v>
      </c>
      <c r="I16" s="57">
        <v>16</v>
      </c>
      <c r="J16" s="57">
        <v>15</v>
      </c>
      <c r="K16" s="57">
        <v>14</v>
      </c>
      <c r="L16" s="57">
        <v>14</v>
      </c>
      <c r="M16" s="57">
        <v>15</v>
      </c>
      <c r="N16" s="57">
        <v>16</v>
      </c>
      <c r="O16" s="57">
        <v>16</v>
      </c>
      <c r="P16" s="57">
        <v>16</v>
      </c>
      <c r="Q16" s="57">
        <v>19</v>
      </c>
      <c r="R16" s="57">
        <v>17</v>
      </c>
      <c r="S16" s="57">
        <v>16</v>
      </c>
      <c r="T16" s="57">
        <v>14</v>
      </c>
      <c r="U16" s="57">
        <v>14</v>
      </c>
      <c r="V16" s="57">
        <v>14</v>
      </c>
      <c r="W16" s="57">
        <v>14</v>
      </c>
      <c r="X16" s="57">
        <v>14</v>
      </c>
      <c r="Y16" s="57">
        <v>14</v>
      </c>
      <c r="Z16" s="57">
        <v>15</v>
      </c>
      <c r="AA16">
        <v>16</v>
      </c>
    </row>
  </sheetData>
  <autoFilter ref="A2:AA16"/>
  <conditionalFormatting sqref="A1:A1048576">
    <cfRule type="duplicateValues" dxfId="4" priority="91"/>
  </conditionalFormatting>
  <hyperlinks>
    <hyperlink ref="A2" r:id="rId1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workbookViewId="0"/>
  </sheetViews>
  <sheetFormatPr defaultColWidth="8.88671875" defaultRowHeight="14.4" x14ac:dyDescent="0.3"/>
  <cols>
    <col min="1" max="1" width="36.33203125" style="17" customWidth="1"/>
    <col min="2" max="4" width="17.6640625" customWidth="1"/>
    <col min="5" max="24" width="11.44140625" bestFit="1" customWidth="1"/>
  </cols>
  <sheetData>
    <row r="1" spans="1:24" x14ac:dyDescent="0.3">
      <c r="A1" s="58" t="s">
        <v>17</v>
      </c>
      <c r="B1" s="65">
        <v>42005</v>
      </c>
      <c r="C1" s="65">
        <v>42036</v>
      </c>
      <c r="D1" s="65">
        <v>42064</v>
      </c>
    </row>
    <row r="2" spans="1:24" x14ac:dyDescent="0.3">
      <c r="A2" s="58" t="s">
        <v>18</v>
      </c>
      <c r="B2" s="65">
        <v>42705</v>
      </c>
      <c r="C2" s="65">
        <v>42736</v>
      </c>
      <c r="D2" s="65">
        <v>42767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3">
      <c r="A3" s="17" t="s">
        <v>0</v>
      </c>
      <c r="B3" s="2">
        <f>SUM('Step 1'!B3:Y3)</f>
        <v>72</v>
      </c>
      <c r="C3" s="2">
        <f>SUM('Step 1'!C3:Z3)</f>
        <v>72</v>
      </c>
      <c r="D3" s="2">
        <f>SUM('Step 1'!D3:AA3)</f>
        <v>72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3">
      <c r="A4" s="17" t="s">
        <v>1</v>
      </c>
      <c r="B4" s="2">
        <f>SUM('Step 1'!B4:Y4)</f>
        <v>3800</v>
      </c>
      <c r="C4" s="2">
        <f>SUM('Step 1'!C4:Z4)</f>
        <v>3795</v>
      </c>
      <c r="D4" s="2">
        <f>SUM('Step 1'!D4:AA4)</f>
        <v>3792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3">
      <c r="A5" s="17" t="s">
        <v>2</v>
      </c>
      <c r="B5" s="2">
        <f>SUM('Step 1'!B5:Y5)</f>
        <v>2773</v>
      </c>
      <c r="C5" s="2">
        <f>SUM('Step 1'!C5:Z5)</f>
        <v>2765</v>
      </c>
      <c r="D5" s="2">
        <f>SUM('Step 1'!D5:AA5)</f>
        <v>2760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3">
      <c r="A6" s="17" t="s">
        <v>3</v>
      </c>
      <c r="B6" s="2">
        <f>SUM('Step 1'!B6:Y6)</f>
        <v>7579</v>
      </c>
      <c r="C6" s="2">
        <f>SUM('Step 1'!C6:Z6)</f>
        <v>7561</v>
      </c>
      <c r="D6" s="2">
        <f>SUM('Step 1'!D6:AA6)</f>
        <v>7547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3">
      <c r="A7" s="17" t="s">
        <v>4</v>
      </c>
      <c r="B7" s="2">
        <f>SUM('Step 1'!B7:Y7)</f>
        <v>24</v>
      </c>
      <c r="C7" s="2">
        <f>SUM('Step 1'!C7:Z7)</f>
        <v>24</v>
      </c>
      <c r="D7" s="2">
        <f>SUM('Step 1'!D7:AA7)</f>
        <v>24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3">
      <c r="A8" s="17" t="s">
        <v>5</v>
      </c>
      <c r="B8" s="2">
        <f>SUM('Step 1'!B8:Y8)</f>
        <v>3757</v>
      </c>
      <c r="C8" s="2">
        <f>SUM('Step 1'!C8:Z8)</f>
        <v>3745</v>
      </c>
      <c r="D8" s="2">
        <f>SUM('Step 1'!D8:AA8)</f>
        <v>3736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3">
      <c r="A9" s="17" t="s">
        <v>6</v>
      </c>
      <c r="B9" s="2">
        <f>SUM('Step 1'!B9:Y9)</f>
        <v>1267</v>
      </c>
      <c r="C9" s="2">
        <f>SUM('Step 1'!C9:Z9)</f>
        <v>1263</v>
      </c>
      <c r="D9" s="2">
        <f>SUM('Step 1'!D9:AA9)</f>
        <v>1260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3">
      <c r="A10" s="17" t="s">
        <v>7</v>
      </c>
      <c r="B10" s="2">
        <f>SUM('Step 1'!B10:Y10)</f>
        <v>4031</v>
      </c>
      <c r="C10" s="2">
        <f>SUM('Step 1'!C10:Z10)</f>
        <v>4016</v>
      </c>
      <c r="D10" s="2">
        <f>SUM('Step 1'!D10:AA10)</f>
        <v>4004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17" t="s">
        <v>8</v>
      </c>
      <c r="B11" s="2">
        <f>SUM('Step 1'!B11:Y11)</f>
        <v>1013</v>
      </c>
      <c r="C11" s="2">
        <f>SUM('Step 1'!C11:Z11)</f>
        <v>1014</v>
      </c>
      <c r="D11" s="2">
        <f>SUM('Step 1'!D11:AA11)</f>
        <v>1015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7" t="s">
        <v>9</v>
      </c>
      <c r="B12" s="2">
        <f>SUM('Step 1'!B12:Y12)</f>
        <v>964</v>
      </c>
      <c r="C12" s="2">
        <f>SUM('Step 1'!C12:Z12)</f>
        <v>964</v>
      </c>
      <c r="D12" s="2">
        <f>SUM('Step 1'!D12:AA12)</f>
        <v>964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17" t="s">
        <v>10</v>
      </c>
      <c r="B13" s="2">
        <f>SUM('Step 1'!B13:Y13)</f>
        <v>95</v>
      </c>
      <c r="C13" s="2">
        <f>SUM('Step 1'!C13:Z13)</f>
        <v>94</v>
      </c>
      <c r="D13" s="2">
        <f>SUM('Step 1'!D13:AA13)</f>
        <v>93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17" t="s">
        <v>11</v>
      </c>
      <c r="B14" s="2">
        <f>SUM('Step 1'!B14:Y14)</f>
        <v>5199</v>
      </c>
      <c r="C14" s="2">
        <f>SUM('Step 1'!C14:Z14)</f>
        <v>5196</v>
      </c>
      <c r="D14" s="2">
        <f>SUM('Step 1'!D14:AA14)</f>
        <v>5184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17" t="s">
        <v>12</v>
      </c>
      <c r="B15" s="2">
        <f>SUM('Step 1'!B15:Y15)</f>
        <v>6179</v>
      </c>
      <c r="C15" s="2">
        <f>SUM('Step 1'!C15:Z15)</f>
        <v>6161</v>
      </c>
      <c r="D15" s="2">
        <f>SUM('Step 1'!D15:AA15)</f>
        <v>6151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17" t="s">
        <v>13</v>
      </c>
      <c r="B16" s="2">
        <f>SUM('Step 1'!B16:Y16)</f>
        <v>372</v>
      </c>
      <c r="C16" s="2">
        <f>SUM('Step 1'!C16:Z16)</f>
        <v>370</v>
      </c>
      <c r="D16" s="2">
        <f>SUM('Step 1'!D16:AA16)</f>
        <v>369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</sheetData>
  <autoFilter ref="A2:X16"/>
  <conditionalFormatting sqref="A1:A1048576">
    <cfRule type="duplicateValues" dxfId="3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workbookViewId="0"/>
  </sheetViews>
  <sheetFormatPr defaultColWidth="8.88671875" defaultRowHeight="14.4" x14ac:dyDescent="0.3"/>
  <cols>
    <col min="1" max="1" width="36.33203125" style="17" customWidth="1"/>
    <col min="2" max="8" width="10.5546875" bestFit="1" customWidth="1"/>
    <col min="9" max="13" width="9.5546875" bestFit="1" customWidth="1"/>
    <col min="14" max="15" width="10.5546875" bestFit="1" customWidth="1"/>
    <col min="16" max="26" width="9.5546875" bestFit="1" customWidth="1"/>
  </cols>
  <sheetData>
    <row r="1" spans="1:27" x14ac:dyDescent="0.3">
      <c r="A1" s="58" t="s">
        <v>16</v>
      </c>
    </row>
    <row r="2" spans="1:27" s="61" customFormat="1" x14ac:dyDescent="0.3">
      <c r="A2" s="68" t="s">
        <v>15</v>
      </c>
      <c r="B2" s="60">
        <v>42005</v>
      </c>
      <c r="C2" s="60">
        <v>42036</v>
      </c>
      <c r="D2" s="60">
        <v>42064</v>
      </c>
      <c r="E2" s="60">
        <v>42095</v>
      </c>
      <c r="F2" s="60">
        <v>42125</v>
      </c>
      <c r="G2" s="60">
        <v>42156</v>
      </c>
      <c r="H2" s="60">
        <v>42186</v>
      </c>
      <c r="I2" s="60">
        <v>42217</v>
      </c>
      <c r="J2" s="60">
        <v>42248</v>
      </c>
      <c r="K2" s="60">
        <v>42278</v>
      </c>
      <c r="L2" s="60">
        <v>42309</v>
      </c>
      <c r="M2" s="60">
        <v>42339</v>
      </c>
      <c r="N2" s="60">
        <v>42370</v>
      </c>
      <c r="O2" s="60">
        <v>42401</v>
      </c>
      <c r="P2" s="60">
        <v>42430</v>
      </c>
      <c r="Q2" s="60">
        <v>42461</v>
      </c>
      <c r="R2" s="60">
        <v>42491</v>
      </c>
      <c r="S2" s="60">
        <v>42522</v>
      </c>
      <c r="T2" s="60">
        <v>42552</v>
      </c>
      <c r="U2" s="60">
        <v>42583</v>
      </c>
      <c r="V2" s="60">
        <v>42614</v>
      </c>
      <c r="W2" s="60">
        <v>42644</v>
      </c>
      <c r="X2" s="60">
        <v>42675</v>
      </c>
      <c r="Y2" s="60">
        <v>42705</v>
      </c>
      <c r="Z2" s="60">
        <v>42736</v>
      </c>
      <c r="AA2" s="60">
        <v>42767</v>
      </c>
    </row>
    <row r="3" spans="1:27" x14ac:dyDescent="0.3">
      <c r="A3" s="17" t="s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>
        <v>0</v>
      </c>
    </row>
    <row r="4" spans="1:27" x14ac:dyDescent="0.3">
      <c r="A4" s="17" t="s">
        <v>1</v>
      </c>
      <c r="B4" s="2">
        <v>8</v>
      </c>
      <c r="C4" s="2">
        <v>7</v>
      </c>
      <c r="D4" s="2">
        <v>7</v>
      </c>
      <c r="E4" s="2">
        <v>7</v>
      </c>
      <c r="F4" s="2">
        <v>8</v>
      </c>
      <c r="G4" s="2">
        <v>7</v>
      </c>
      <c r="H4" s="2">
        <v>8</v>
      </c>
      <c r="I4" s="2">
        <v>7</v>
      </c>
      <c r="J4" s="2">
        <v>7</v>
      </c>
      <c r="K4" s="2">
        <v>8</v>
      </c>
      <c r="L4" s="2">
        <v>8</v>
      </c>
      <c r="M4" s="2">
        <v>9</v>
      </c>
      <c r="N4" s="2">
        <v>10</v>
      </c>
      <c r="O4" s="2">
        <v>9</v>
      </c>
      <c r="P4" s="2">
        <v>8</v>
      </c>
      <c r="Q4" s="2">
        <v>5</v>
      </c>
      <c r="R4" s="2">
        <v>5</v>
      </c>
      <c r="S4" s="2">
        <v>6</v>
      </c>
      <c r="T4" s="2">
        <v>5</v>
      </c>
      <c r="U4" s="2">
        <v>6</v>
      </c>
      <c r="V4" s="2">
        <v>6</v>
      </c>
      <c r="W4" s="2">
        <v>5</v>
      </c>
      <c r="X4" s="2">
        <v>6</v>
      </c>
      <c r="Y4" s="2">
        <v>7</v>
      </c>
      <c r="Z4" s="2">
        <v>5</v>
      </c>
      <c r="AA4">
        <v>7</v>
      </c>
    </row>
    <row r="5" spans="1:27" x14ac:dyDescent="0.3">
      <c r="A5" s="17" t="s">
        <v>2</v>
      </c>
      <c r="B5" s="2">
        <v>8</v>
      </c>
      <c r="C5" s="2">
        <v>8</v>
      </c>
      <c r="D5" s="2">
        <v>8</v>
      </c>
      <c r="E5" s="2">
        <v>9</v>
      </c>
      <c r="F5" s="2">
        <v>6</v>
      </c>
      <c r="G5" s="2">
        <v>6</v>
      </c>
      <c r="H5" s="2">
        <v>7</v>
      </c>
      <c r="I5" s="2">
        <v>7</v>
      </c>
      <c r="J5" s="2">
        <v>8</v>
      </c>
      <c r="K5" s="2">
        <v>9</v>
      </c>
      <c r="L5" s="2">
        <v>9</v>
      </c>
      <c r="M5" s="2">
        <v>10</v>
      </c>
      <c r="N5" s="2">
        <v>11</v>
      </c>
      <c r="O5" s="2">
        <v>11</v>
      </c>
      <c r="P5" s="2">
        <v>10</v>
      </c>
      <c r="Q5" s="2">
        <v>12</v>
      </c>
      <c r="R5" s="2">
        <v>8</v>
      </c>
      <c r="S5" s="2">
        <v>6</v>
      </c>
      <c r="T5" s="2">
        <v>6</v>
      </c>
      <c r="U5" s="2">
        <v>6</v>
      </c>
      <c r="V5" s="2">
        <v>6</v>
      </c>
      <c r="W5" s="2">
        <v>5</v>
      </c>
      <c r="X5" s="2">
        <v>6</v>
      </c>
      <c r="Y5" s="2">
        <v>7</v>
      </c>
      <c r="Z5" s="2">
        <v>9</v>
      </c>
      <c r="AA5">
        <v>9</v>
      </c>
    </row>
    <row r="6" spans="1:27" x14ac:dyDescent="0.3">
      <c r="A6" s="17" t="s">
        <v>3</v>
      </c>
      <c r="B6" s="2">
        <v>15</v>
      </c>
      <c r="C6" s="2">
        <v>16</v>
      </c>
      <c r="D6" s="2">
        <v>17</v>
      </c>
      <c r="E6" s="2">
        <v>19</v>
      </c>
      <c r="F6" s="2">
        <v>14</v>
      </c>
      <c r="G6" s="2">
        <v>13</v>
      </c>
      <c r="H6" s="2">
        <v>10</v>
      </c>
      <c r="I6" s="2">
        <v>11</v>
      </c>
      <c r="J6" s="2">
        <v>13</v>
      </c>
      <c r="K6" s="2">
        <v>13</v>
      </c>
      <c r="L6" s="2">
        <v>14</v>
      </c>
      <c r="M6" s="2">
        <v>13</v>
      </c>
      <c r="N6" s="2">
        <v>14</v>
      </c>
      <c r="O6" s="2">
        <v>14</v>
      </c>
      <c r="P6" s="2">
        <v>14</v>
      </c>
      <c r="Q6" s="2">
        <v>11</v>
      </c>
      <c r="R6" s="2">
        <v>14</v>
      </c>
      <c r="S6" s="2">
        <v>13</v>
      </c>
      <c r="T6" s="2">
        <v>12</v>
      </c>
      <c r="U6" s="2">
        <v>17</v>
      </c>
      <c r="V6" s="2">
        <v>14</v>
      </c>
      <c r="W6" s="2">
        <v>11</v>
      </c>
      <c r="X6" s="2">
        <v>13</v>
      </c>
      <c r="Y6" s="2">
        <v>13</v>
      </c>
      <c r="Z6" s="2">
        <v>14</v>
      </c>
      <c r="AA6">
        <v>16</v>
      </c>
    </row>
    <row r="7" spans="1:27" x14ac:dyDescent="0.3">
      <c r="A7" s="17" t="s">
        <v>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>
        <v>0</v>
      </c>
    </row>
    <row r="8" spans="1:27" x14ac:dyDescent="0.3">
      <c r="A8" s="17" t="s">
        <v>5</v>
      </c>
      <c r="B8" s="2">
        <v>15</v>
      </c>
      <c r="C8" s="2">
        <v>13</v>
      </c>
      <c r="D8" s="2">
        <v>12</v>
      </c>
      <c r="E8" s="2">
        <v>12</v>
      </c>
      <c r="F8" s="2">
        <v>14</v>
      </c>
      <c r="G8" s="2">
        <v>13</v>
      </c>
      <c r="H8" s="2">
        <v>12</v>
      </c>
      <c r="I8" s="2">
        <v>10</v>
      </c>
      <c r="J8" s="2">
        <v>7</v>
      </c>
      <c r="K8" s="2">
        <v>6</v>
      </c>
      <c r="L8" s="2">
        <v>7</v>
      </c>
      <c r="M8" s="2">
        <v>9</v>
      </c>
      <c r="N8" s="2">
        <v>8</v>
      </c>
      <c r="O8" s="2">
        <v>10</v>
      </c>
      <c r="P8" s="2">
        <v>13</v>
      </c>
      <c r="Q8" s="2">
        <v>11</v>
      </c>
      <c r="R8" s="2">
        <v>8</v>
      </c>
      <c r="S8" s="2">
        <v>6</v>
      </c>
      <c r="T8" s="2">
        <v>6</v>
      </c>
      <c r="U8" s="2">
        <v>7</v>
      </c>
      <c r="V8" s="2">
        <v>7</v>
      </c>
      <c r="W8" s="2">
        <v>8</v>
      </c>
      <c r="X8" s="2">
        <v>4</v>
      </c>
      <c r="Y8" s="2">
        <v>8</v>
      </c>
      <c r="Z8" s="2">
        <v>6</v>
      </c>
      <c r="AA8">
        <v>7</v>
      </c>
    </row>
    <row r="9" spans="1:27" x14ac:dyDescent="0.3">
      <c r="A9" s="17" t="s">
        <v>6</v>
      </c>
      <c r="B9" s="2">
        <v>6</v>
      </c>
      <c r="C9" s="2">
        <v>5</v>
      </c>
      <c r="D9" s="2">
        <v>4</v>
      </c>
      <c r="E9" s="2">
        <v>3</v>
      </c>
      <c r="F9" s="2">
        <v>4</v>
      </c>
      <c r="G9" s="2">
        <v>3</v>
      </c>
      <c r="H9" s="2">
        <v>4</v>
      </c>
      <c r="I9" s="2">
        <v>4</v>
      </c>
      <c r="J9" s="2">
        <v>5</v>
      </c>
      <c r="K9" s="2">
        <v>4</v>
      </c>
      <c r="L9" s="2">
        <v>4</v>
      </c>
      <c r="M9" s="2">
        <v>4</v>
      </c>
      <c r="N9" s="2">
        <v>3</v>
      </c>
      <c r="O9" s="2">
        <v>4</v>
      </c>
      <c r="P9" s="2">
        <v>4</v>
      </c>
      <c r="Q9" s="2">
        <v>3</v>
      </c>
      <c r="R9" s="2">
        <v>3</v>
      </c>
      <c r="S9" s="2">
        <v>3</v>
      </c>
      <c r="T9" s="2">
        <v>3</v>
      </c>
      <c r="U9" s="2">
        <v>3</v>
      </c>
      <c r="V9" s="2">
        <v>3</v>
      </c>
      <c r="W9" s="2">
        <v>3</v>
      </c>
      <c r="X9" s="2">
        <v>3</v>
      </c>
      <c r="Y9" s="2">
        <v>3</v>
      </c>
      <c r="Z9" s="2">
        <v>3</v>
      </c>
      <c r="AA9">
        <v>3</v>
      </c>
    </row>
    <row r="10" spans="1:27" x14ac:dyDescent="0.3">
      <c r="A10" s="17" t="s">
        <v>7</v>
      </c>
      <c r="B10" s="2">
        <v>14</v>
      </c>
      <c r="C10" s="2">
        <v>15</v>
      </c>
      <c r="D10" s="2">
        <v>15</v>
      </c>
      <c r="E10" s="2">
        <v>20</v>
      </c>
      <c r="F10" s="2">
        <v>15</v>
      </c>
      <c r="G10" s="2">
        <v>16</v>
      </c>
      <c r="H10" s="2">
        <v>9</v>
      </c>
      <c r="I10" s="2">
        <v>8</v>
      </c>
      <c r="J10" s="2">
        <v>8</v>
      </c>
      <c r="K10" s="2">
        <v>10</v>
      </c>
      <c r="L10" s="2">
        <v>12</v>
      </c>
      <c r="M10" s="2">
        <v>12</v>
      </c>
      <c r="N10" s="2">
        <v>14</v>
      </c>
      <c r="O10" s="2">
        <v>8</v>
      </c>
      <c r="P10" s="2">
        <v>9</v>
      </c>
      <c r="Q10" s="2">
        <v>18</v>
      </c>
      <c r="R10" s="2">
        <v>15</v>
      </c>
      <c r="S10" s="2">
        <v>8</v>
      </c>
      <c r="T10" s="2">
        <v>8</v>
      </c>
      <c r="U10" s="2">
        <v>7</v>
      </c>
      <c r="V10" s="2">
        <v>8</v>
      </c>
      <c r="W10" s="2">
        <v>8</v>
      </c>
      <c r="X10" s="2">
        <v>10</v>
      </c>
      <c r="Y10" s="2">
        <v>9</v>
      </c>
      <c r="Z10" s="2">
        <v>11</v>
      </c>
      <c r="AA10">
        <v>10</v>
      </c>
    </row>
    <row r="11" spans="1:27" x14ac:dyDescent="0.3">
      <c r="A11" s="17" t="s">
        <v>8</v>
      </c>
      <c r="B11" s="2">
        <v>3</v>
      </c>
      <c r="C11" s="2">
        <v>3</v>
      </c>
      <c r="D11" s="2">
        <v>3</v>
      </c>
      <c r="E11" s="2">
        <v>3</v>
      </c>
      <c r="F11" s="2">
        <v>3</v>
      </c>
      <c r="G11" s="2">
        <v>3</v>
      </c>
      <c r="H11" s="2">
        <v>3</v>
      </c>
      <c r="I11" s="2">
        <v>3</v>
      </c>
      <c r="J11" s="2">
        <v>3</v>
      </c>
      <c r="K11" s="2">
        <v>3</v>
      </c>
      <c r="L11" s="2">
        <v>3</v>
      </c>
      <c r="M11" s="2">
        <v>2</v>
      </c>
      <c r="N11" s="2">
        <v>3</v>
      </c>
      <c r="O11" s="2">
        <v>3</v>
      </c>
      <c r="P11" s="2">
        <v>3</v>
      </c>
      <c r="Q11" s="2">
        <v>3</v>
      </c>
      <c r="R11" s="2">
        <v>3</v>
      </c>
      <c r="S11" s="2">
        <v>3</v>
      </c>
      <c r="T11" s="2">
        <v>4</v>
      </c>
      <c r="U11" s="2">
        <v>4</v>
      </c>
      <c r="V11" s="2">
        <v>4</v>
      </c>
      <c r="W11" s="2">
        <v>4</v>
      </c>
      <c r="X11" s="2">
        <v>4</v>
      </c>
      <c r="Y11" s="2">
        <v>4</v>
      </c>
      <c r="Z11" s="2">
        <v>5</v>
      </c>
      <c r="AA11">
        <v>4</v>
      </c>
    </row>
    <row r="12" spans="1:27" x14ac:dyDescent="0.3">
      <c r="A12" s="17" t="s">
        <v>9</v>
      </c>
      <c r="B12" s="2">
        <v>4</v>
      </c>
      <c r="C12" s="2">
        <v>4</v>
      </c>
      <c r="D12" s="2">
        <v>4</v>
      </c>
      <c r="E12" s="2">
        <v>4</v>
      </c>
      <c r="F12" s="2">
        <v>5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4</v>
      </c>
      <c r="M12" s="2">
        <v>4</v>
      </c>
      <c r="N12" s="2">
        <v>4</v>
      </c>
      <c r="O12" s="2">
        <v>4</v>
      </c>
      <c r="P12" s="2">
        <v>4</v>
      </c>
      <c r="Q12" s="2">
        <v>6</v>
      </c>
      <c r="R12" s="2">
        <v>4</v>
      </c>
      <c r="S12" s="2">
        <v>5</v>
      </c>
      <c r="T12" s="2">
        <v>4</v>
      </c>
      <c r="U12" s="2">
        <v>4</v>
      </c>
      <c r="V12" s="2">
        <v>4</v>
      </c>
      <c r="W12" s="2">
        <v>4</v>
      </c>
      <c r="X12" s="2">
        <v>4</v>
      </c>
      <c r="Y12" s="2">
        <v>4</v>
      </c>
      <c r="Z12" s="2">
        <v>5</v>
      </c>
      <c r="AA12">
        <v>4</v>
      </c>
    </row>
    <row r="13" spans="1:27" x14ac:dyDescent="0.3">
      <c r="A13" s="17" t="s">
        <v>10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>
        <v>0</v>
      </c>
    </row>
    <row r="14" spans="1:27" x14ac:dyDescent="0.3">
      <c r="A14" s="17" t="s">
        <v>11</v>
      </c>
      <c r="B14" s="2">
        <v>15</v>
      </c>
      <c r="C14" s="2">
        <v>23</v>
      </c>
      <c r="D14" s="2">
        <v>19</v>
      </c>
      <c r="E14" s="2">
        <v>16</v>
      </c>
      <c r="F14" s="2">
        <v>14</v>
      </c>
      <c r="G14" s="2">
        <v>13</v>
      </c>
      <c r="H14" s="2">
        <v>12</v>
      </c>
      <c r="I14" s="2">
        <v>13</v>
      </c>
      <c r="J14" s="2">
        <v>11</v>
      </c>
      <c r="K14" s="2">
        <v>10</v>
      </c>
      <c r="L14" s="2">
        <v>14</v>
      </c>
      <c r="M14" s="2">
        <v>11</v>
      </c>
      <c r="N14" s="2">
        <v>12</v>
      </c>
      <c r="O14" s="2">
        <v>13</v>
      </c>
      <c r="P14" s="2">
        <v>13</v>
      </c>
      <c r="Q14" s="2">
        <v>11</v>
      </c>
      <c r="R14" s="2">
        <v>11</v>
      </c>
      <c r="S14" s="2">
        <v>8</v>
      </c>
      <c r="T14" s="2">
        <v>9</v>
      </c>
      <c r="U14" s="2">
        <v>7</v>
      </c>
      <c r="V14" s="2">
        <v>8</v>
      </c>
      <c r="W14" s="2">
        <v>8</v>
      </c>
      <c r="X14" s="2">
        <v>10</v>
      </c>
      <c r="Y14" s="2">
        <v>8</v>
      </c>
      <c r="Z14" s="2">
        <v>11</v>
      </c>
      <c r="AA14">
        <v>13</v>
      </c>
    </row>
    <row r="15" spans="1:27" x14ac:dyDescent="0.3">
      <c r="A15" s="17" t="s">
        <v>12</v>
      </c>
      <c r="B15" s="2">
        <v>24</v>
      </c>
      <c r="C15" s="2">
        <v>24</v>
      </c>
      <c r="D15" s="2">
        <v>26</v>
      </c>
      <c r="E15" s="2">
        <v>26</v>
      </c>
      <c r="F15" s="2">
        <v>19</v>
      </c>
      <c r="G15" s="2">
        <v>18</v>
      </c>
      <c r="H15" s="2">
        <v>14</v>
      </c>
      <c r="I15" s="2">
        <v>15</v>
      </c>
      <c r="J15" s="2">
        <v>16</v>
      </c>
      <c r="K15" s="2">
        <v>16</v>
      </c>
      <c r="L15" s="2">
        <v>18</v>
      </c>
      <c r="M15" s="2">
        <v>16</v>
      </c>
      <c r="N15" s="2">
        <v>19</v>
      </c>
      <c r="O15" s="2">
        <v>16</v>
      </c>
      <c r="P15" s="2">
        <v>12</v>
      </c>
      <c r="Q15" s="2">
        <v>15</v>
      </c>
      <c r="R15" s="2">
        <v>18</v>
      </c>
      <c r="S15" s="2">
        <v>14</v>
      </c>
      <c r="T15" s="2">
        <v>17</v>
      </c>
      <c r="U15" s="2">
        <v>15</v>
      </c>
      <c r="V15" s="2">
        <v>14</v>
      </c>
      <c r="W15" s="2">
        <v>16</v>
      </c>
      <c r="X15" s="2">
        <v>17</v>
      </c>
      <c r="Y15" s="2">
        <v>16</v>
      </c>
      <c r="Z15" s="2">
        <v>16</v>
      </c>
      <c r="AA15">
        <v>19</v>
      </c>
    </row>
    <row r="16" spans="1:27" x14ac:dyDescent="0.3">
      <c r="A16" s="17" t="s">
        <v>13</v>
      </c>
      <c r="B16" s="2">
        <v>7</v>
      </c>
      <c r="C16" s="2">
        <v>7</v>
      </c>
      <c r="D16" s="2">
        <v>7</v>
      </c>
      <c r="E16" s="2">
        <v>7</v>
      </c>
      <c r="F16" s="2">
        <v>4</v>
      </c>
      <c r="G16" s="2">
        <v>6</v>
      </c>
      <c r="H16" s="2">
        <v>5</v>
      </c>
      <c r="I16" s="2">
        <v>6</v>
      </c>
      <c r="J16" s="2">
        <v>5</v>
      </c>
      <c r="K16" s="2">
        <v>4</v>
      </c>
      <c r="L16" s="2">
        <v>4</v>
      </c>
      <c r="M16" s="2">
        <v>5</v>
      </c>
      <c r="N16" s="2">
        <v>6</v>
      </c>
      <c r="O16" s="2">
        <v>6</v>
      </c>
      <c r="P16" s="2">
        <v>6</v>
      </c>
      <c r="Q16" s="2">
        <v>9</v>
      </c>
      <c r="R16" s="2">
        <v>7</v>
      </c>
      <c r="S16" s="2">
        <v>6</v>
      </c>
      <c r="T16" s="2">
        <v>4</v>
      </c>
      <c r="U16" s="2">
        <v>4</v>
      </c>
      <c r="V16" s="2">
        <v>4</v>
      </c>
      <c r="W16" s="2">
        <v>4</v>
      </c>
      <c r="X16" s="2">
        <v>4</v>
      </c>
      <c r="Y16" s="2">
        <v>4</v>
      </c>
      <c r="Z16" s="2">
        <v>5</v>
      </c>
      <c r="AA16">
        <v>6</v>
      </c>
    </row>
  </sheetData>
  <autoFilter ref="A2:AA16"/>
  <conditionalFormatting sqref="A1:A1048576">
    <cfRule type="duplicateValues" dxfId="2" priority="1"/>
  </conditionalFormatting>
  <hyperlinks>
    <hyperlink ref="A2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workbookViewId="0"/>
  </sheetViews>
  <sheetFormatPr defaultColWidth="8.88671875" defaultRowHeight="14.4" x14ac:dyDescent="0.3"/>
  <cols>
    <col min="1" max="1" width="36.33203125" style="17" customWidth="1"/>
    <col min="2" max="4" width="16.44140625" customWidth="1"/>
    <col min="5" max="24" width="11.44140625" bestFit="1" customWidth="1"/>
  </cols>
  <sheetData>
    <row r="1" spans="1:24" x14ac:dyDescent="0.3">
      <c r="A1" s="58" t="s">
        <v>82</v>
      </c>
      <c r="B1" s="65">
        <v>42005</v>
      </c>
      <c r="C1" s="65">
        <v>42036</v>
      </c>
      <c r="D1" s="65">
        <v>42064</v>
      </c>
    </row>
    <row r="2" spans="1:24" x14ac:dyDescent="0.3">
      <c r="A2" s="58" t="s">
        <v>18</v>
      </c>
      <c r="B2" s="65">
        <v>42705</v>
      </c>
      <c r="C2" s="65">
        <v>42736</v>
      </c>
      <c r="D2" s="65">
        <v>42767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3">
      <c r="A3" s="17" t="s">
        <v>0</v>
      </c>
      <c r="B3" s="2">
        <f>SUM('Step 3'!B3:Y3)</f>
        <v>0</v>
      </c>
      <c r="C3" s="2">
        <f>SUM('Step 3'!C3:Z3)</f>
        <v>0</v>
      </c>
      <c r="D3" s="2">
        <f>SUM('Step 3'!D3:AA3)</f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3">
      <c r="A4" s="17" t="s">
        <v>1</v>
      </c>
      <c r="B4" s="2">
        <f>SUM('Step 3'!B4:Y4)</f>
        <v>169</v>
      </c>
      <c r="C4" s="2">
        <f>SUM('Step 3'!C4:Z4)</f>
        <v>166</v>
      </c>
      <c r="D4" s="2">
        <f>SUM('Step 3'!D4:AA4)</f>
        <v>166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3">
      <c r="A5" s="17" t="s">
        <v>2</v>
      </c>
      <c r="B5" s="2">
        <f>SUM('Step 3'!B5:Y5)</f>
        <v>189</v>
      </c>
      <c r="C5" s="2">
        <f>SUM('Step 3'!C5:Z5)</f>
        <v>190</v>
      </c>
      <c r="D5" s="2">
        <f>SUM('Step 3'!D5:AA5)</f>
        <v>191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3">
      <c r="A6" s="17" t="s">
        <v>3</v>
      </c>
      <c r="B6" s="2">
        <f>SUM('Step 3'!B6:Y6)</f>
        <v>328</v>
      </c>
      <c r="C6" s="2">
        <f>SUM('Step 3'!C6:Z6)</f>
        <v>327</v>
      </c>
      <c r="D6" s="2">
        <f>SUM('Step 3'!D6:AA6)</f>
        <v>327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3">
      <c r="A7" s="17" t="s">
        <v>4</v>
      </c>
      <c r="B7" s="2">
        <f>SUM('Step 3'!B7:Y7)</f>
        <v>0</v>
      </c>
      <c r="C7" s="2">
        <f>SUM('Step 3'!C7:Z7)</f>
        <v>0</v>
      </c>
      <c r="D7" s="2">
        <f>SUM('Step 3'!D7:AA7)</f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3">
      <c r="A8" s="17" t="s">
        <v>5</v>
      </c>
      <c r="B8" s="2">
        <f>SUM('Step 3'!B8:Y8)</f>
        <v>226</v>
      </c>
      <c r="C8" s="2">
        <f>SUM('Step 3'!C8:Z8)</f>
        <v>217</v>
      </c>
      <c r="D8" s="2">
        <f>SUM('Step 3'!D8:AA8)</f>
        <v>211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3">
      <c r="A9" s="17" t="s">
        <v>6</v>
      </c>
      <c r="B9" s="2">
        <f>SUM('Step 3'!B9:Y9)</f>
        <v>88</v>
      </c>
      <c r="C9" s="2">
        <f>SUM('Step 3'!C9:Z9)</f>
        <v>85</v>
      </c>
      <c r="D9" s="2">
        <f>SUM('Step 3'!D9:AA9)</f>
        <v>83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3">
      <c r="A10" s="17" t="s">
        <v>7</v>
      </c>
      <c r="B10" s="2">
        <f>SUM('Step 3'!B10:Y10)</f>
        <v>276</v>
      </c>
      <c r="C10" s="2">
        <f>SUM('Step 3'!C10:Z10)</f>
        <v>273</v>
      </c>
      <c r="D10" s="2">
        <f>SUM('Step 3'!D10:AA10)</f>
        <v>268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17" t="s">
        <v>8</v>
      </c>
      <c r="B11" s="2">
        <f>SUM('Step 3'!B11:Y11)</f>
        <v>77</v>
      </c>
      <c r="C11" s="2">
        <f>SUM('Step 3'!C11:Z11)</f>
        <v>79</v>
      </c>
      <c r="D11" s="2">
        <f>SUM('Step 3'!D11:AA11)</f>
        <v>80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7" t="s">
        <v>9</v>
      </c>
      <c r="B12" s="2">
        <f>SUM('Step 3'!B12:Y12)</f>
        <v>100</v>
      </c>
      <c r="C12" s="2">
        <f>SUM('Step 3'!C12:Z12)</f>
        <v>101</v>
      </c>
      <c r="D12" s="2">
        <f>SUM('Step 3'!D12:AA12)</f>
        <v>101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17" t="s">
        <v>10</v>
      </c>
      <c r="B13" s="2">
        <f>SUM('Step 3'!B13:Y13)</f>
        <v>0</v>
      </c>
      <c r="C13" s="2">
        <f>SUM('Step 3'!C13:Z13)</f>
        <v>0</v>
      </c>
      <c r="D13" s="2">
        <f>SUM('Step 3'!D13:AA13)</f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17" t="s">
        <v>11</v>
      </c>
      <c r="B14" s="2">
        <f>SUM('Step 3'!B14:Y14)</f>
        <v>289</v>
      </c>
      <c r="C14" s="2">
        <f>SUM('Step 3'!C14:Z14)</f>
        <v>285</v>
      </c>
      <c r="D14" s="2">
        <f>SUM('Step 3'!D14:AA14)</f>
        <v>275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17" t="s">
        <v>12</v>
      </c>
      <c r="B15" s="2">
        <f>SUM('Step 3'!B15:Y15)</f>
        <v>421</v>
      </c>
      <c r="C15" s="2">
        <f>SUM('Step 3'!C15:Z15)</f>
        <v>413</v>
      </c>
      <c r="D15" s="2">
        <f>SUM('Step 3'!D15:AA15)</f>
        <v>408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17" t="s">
        <v>13</v>
      </c>
      <c r="B16" s="2">
        <f>SUM('Step 3'!B16:Y16)</f>
        <v>131</v>
      </c>
      <c r="C16" s="2">
        <f>SUM('Step 3'!C16:Z16)</f>
        <v>129</v>
      </c>
      <c r="D16" s="2">
        <f>SUM('Step 3'!D16:AA16)</f>
        <v>128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</sheetData>
  <autoFilter ref="A2:X16"/>
  <conditionalFormatting sqref="A1 A3:A1048576">
    <cfRule type="duplicateValues" dxfId="1" priority="2"/>
  </conditionalFormatting>
  <conditionalFormatting sqref="A2">
    <cfRule type="duplicateValues" dxfId="0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Laurie.A.Green</cp:lastModifiedBy>
  <cp:lastPrinted>2017-08-04T19:26:27Z</cp:lastPrinted>
  <dcterms:created xsi:type="dcterms:W3CDTF">2011-08-01T14:22:18Z</dcterms:created>
  <dcterms:modified xsi:type="dcterms:W3CDTF">2017-08-04T19:28:39Z</dcterms:modified>
</cp:coreProperties>
</file>